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PARTAGE\AVB\PROJETS AVB\AVB-2022-21_SGAR-BFC_travaux marches subsequents_DEPT 21&amp;71\AVB-2022-21J_DGAC_réno. bureaux maintenance_OUGES (21)\3-PRO-DCE\DCE_260217\DPGF\"/>
    </mc:Choice>
  </mc:AlternateContent>
  <xr:revisionPtr revIDLastSave="0" documentId="13_ncr:1_{5339B6A0-0A05-4D7B-A766-CA98A6CB148E}" xr6:coauthVersionLast="47" xr6:coauthVersionMax="47" xr10:uidLastSave="{00000000-0000-0000-0000-000000000000}"/>
  <bookViews>
    <workbookView xWindow="28680" yWindow="-120" windowWidth="29040" windowHeight="15720" tabRatio="500" activeTab="1" xr2:uid="{00000000-000D-0000-FFFF-FFFF00000000}"/>
  </bookViews>
  <sheets>
    <sheet name="Présentation COUVERTURE TUI" sheetId="1" r:id="rId1"/>
    <sheet name="LOT 02 COUVERTURE TUILES - " sheetId="9" r:id="rId2"/>
  </sheets>
  <definedNames>
    <definedName name="_xlnm.Print_Titles" localSheetId="1">'LOT 02 COUVERTURE TUILES - '!$1:$9</definedName>
    <definedName name="_xlnm.Print_Area" localSheetId="0">#NAME?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95" i="9" l="1"/>
  <c r="M386" i="9"/>
  <c r="M394" i="9" s="1"/>
  <c r="M372" i="9"/>
  <c r="M361" i="9"/>
  <c r="M371" i="9" s="1"/>
  <c r="M349" i="9"/>
  <c r="M338" i="9"/>
  <c r="M325" i="9"/>
  <c r="M313" i="9"/>
  <c r="M303" i="9"/>
  <c r="M293" i="9"/>
  <c r="M276" i="9"/>
  <c r="M259" i="9"/>
  <c r="M246" i="9"/>
  <c r="M290" i="9" s="1"/>
  <c r="M236" i="9"/>
  <c r="M225" i="9"/>
  <c r="M212" i="9"/>
  <c r="M200" i="9"/>
  <c r="M190" i="9"/>
  <c r="M199" i="9" s="1"/>
  <c r="M182" i="9"/>
  <c r="M173" i="9"/>
  <c r="M161" i="9"/>
  <c r="M151" i="9"/>
  <c r="M146" i="9"/>
  <c r="M160" i="9" s="1"/>
  <c r="M132" i="9"/>
  <c r="M121" i="9"/>
  <c r="M111" i="9"/>
  <c r="M102" i="9"/>
  <c r="M87" i="9"/>
  <c r="M74" i="9"/>
  <c r="M94" i="9"/>
  <c r="M64" i="9"/>
  <c r="M55" i="9"/>
  <c r="M49" i="9"/>
  <c r="M71" i="9" s="1"/>
  <c r="M38" i="9"/>
  <c r="M46" i="9" s="1"/>
  <c r="M29" i="9"/>
  <c r="M22" i="9"/>
  <c r="M401" i="9" s="1"/>
  <c r="M177" i="9" l="1"/>
  <c r="M400" i="9"/>
  <c r="M34" i="9"/>
  <c r="M35" i="9"/>
  <c r="M402" i="9"/>
  <c r="M131" i="9"/>
  <c r="M233" i="9"/>
</calcChain>
</file>

<file path=xl/sharedStrings.xml><?xml version="1.0" encoding="utf-8"?>
<sst xmlns="http://schemas.openxmlformats.org/spreadsheetml/2006/main" count="486" uniqueCount="399">
  <si>
    <t>DIRECTION GENERALE DE L'AVIATION CIVILE - DSNA</t>
  </si>
  <si>
    <t>50, Rue Henry Farman - 75 720 - PARIS CEDEX 15</t>
  </si>
  <si>
    <t>MAITRE D’ŒUVRE</t>
  </si>
  <si>
    <t>PROJET :</t>
  </si>
  <si>
    <t>Réhabilitation du bâtiment de maintenance Régionale Bourgogne - Franche - Comte</t>
  </si>
  <si>
    <t>ARCHITECTURES VINCENT BILLARD</t>
  </si>
  <si>
    <t>49 Rue de Longvic</t>
  </si>
  <si>
    <t>717, Rue de l'Aviation - 21 640 LONGVIC</t>
  </si>
  <si>
    <t>21 000 DIJON</t>
  </si>
  <si>
    <t>E-Mail : archi.billard@gmail.com</t>
  </si>
  <si>
    <t>Tél : 03 45 08 20 51</t>
  </si>
  <si>
    <t>MAITRE D'OUVRAGE
PRINCIPAL</t>
  </si>
  <si>
    <t>DPGF</t>
  </si>
  <si>
    <t xml:space="preserve">DIRECTION GENERALE DE L'AVIATION CIVILE - DSNA </t>
  </si>
  <si>
    <t xml:space="preserve">50, Rue Henry Farman </t>
  </si>
  <si>
    <t xml:space="preserve">75 720 - PARIS CEDEX 15 </t>
  </si>
  <si>
    <t>Lot n° 02 COUVERTURE TUILES - ZINGUERIES - ETANCHEITE</t>
  </si>
  <si>
    <t>LES PLANS COUPES FACADES ET CARNET DE DETAILS ETABLIS PAR L'ARCHITECTE
FONT PARTIES INTEGRANTE DES PIECES CONSTITUTIVES DU MARCHE. 
CES PIECES CONSTITUENT UN TOUT QUI DEFINIT 
L'ETENDUE DES PRESTATIONS SPECIFIQUE AU PROJET.
EN CAS DE CONTRADICTION AVEC LES DOCUMENTS TECHNIQUES 
(CCTP, DPGF OU LES AUTRES PLANS), 
LES PLANS COUPES FACADES ET CAHIERS DE DETAILS ETABLIS PAR L'ARCHITECTE 
AURONT LA PRIORITE. LA SIGNATURE DE L'ENTREPRENEUR EN FIN DU DPGF VAUT
ACCEPTATION TACITE DE SA PART DU CARACTERE CONTRACTUEL DE CES 
PLANS, COUPES, FACADES ET CARNET DE DETAILS.</t>
  </si>
  <si>
    <t xml:space="preserve">Dossier : AVB- 2022-21J </t>
  </si>
  <si>
    <t xml:space="preserve">Phase :  </t>
  </si>
  <si>
    <t xml:space="preserve">Date :  </t>
  </si>
  <si>
    <t xml:space="preserve">Indice :  </t>
  </si>
  <si>
    <t>Maitre d'Ouvrage : DIRECTION GENERALE DE L'AVIATION CIVILE - DSNA</t>
  </si>
  <si>
    <t>Décomposition du Prix Global et Forfaitaire</t>
  </si>
  <si>
    <t>LOT n°02. COUVERTURE TUILES - ZINGUERIES - ETANCHEITE</t>
  </si>
  <si>
    <t>Les quantités indiquées dans le présent document sont données à titre indicatif.</t>
  </si>
  <si>
    <t>L'entreprise devra prendre soin de vérifier toutes les quantités et longueurs dans la présente trame et signaler clairement toutes modifications lors de la remise de prix</t>
  </si>
  <si>
    <t>N°</t>
  </si>
  <si>
    <t>Ref.</t>
  </si>
  <si>
    <t>Désignation</t>
  </si>
  <si>
    <t>U</t>
  </si>
  <si>
    <t>Qté</t>
  </si>
  <si>
    <t>Qté ent.</t>
  </si>
  <si>
    <t>TVA</t>
  </si>
  <si>
    <t>Prix Unitaire</t>
  </si>
  <si>
    <t>Montant HT</t>
  </si>
  <si>
    <t>02</t>
  </si>
  <si>
    <t>COUVERTURE TUILES - ZINGUERIES - ETANCHEITE</t>
  </si>
  <si>
    <t>02.1</t>
  </si>
  <si>
    <t>GENERALITES</t>
  </si>
  <si>
    <t>02.1.9</t>
  </si>
  <si>
    <t>PLANS ET ETUDE D’EXECUTION</t>
  </si>
  <si>
    <t>02.1.9.1</t>
  </si>
  <si>
    <t>VÉRIFICATIONS DES PLANS</t>
  </si>
  <si>
    <t>Toutes les cotes seront vérifiées sur place avant le commencement des travaux, ou données avec précisions sous la responsabilité de l’Entreprise concernée.</t>
  </si>
  <si>
    <t>L'Entrepreneur est tenu de vérifier les cotes des plans, coupes, profils etc. et de signaler à l’Architecte-Maître d’œuvre toute erreur ou omission qu'il pourrait contester ou de le rendre attentif à tout changement qui serait éventuellement à opérer.</t>
  </si>
  <si>
    <t>Il serait responsable des conséquences que pourrait entrainer l'inobservation de cette obligation.</t>
  </si>
  <si>
    <t>02.1.9.2</t>
  </si>
  <si>
    <t>PLANS D’ATELIER ET DE CHANTIER</t>
  </si>
  <si>
    <t>ft</t>
  </si>
  <si>
    <t>En complément des plans et documents de consultation fournis, les études et plans listés ci-dessous restent à la charge de l'entreprise, à savoir :</t>
  </si>
  <si>
    <t>Les plans d'atelier et de chantier correspondants aux adaptations venant en remplacement des ouvrages prévus initialement au projet, résultant de sa propre méthodologie poteaux, poutres, etc.). Cela est valable pour les éléments prévus initialement en bois massif ou lamellé collés.</t>
  </si>
  <si>
    <t>Les plans, détails et calepinage des planchers bois.</t>
  </si>
  <si>
    <t>Toutes ces études seront exécutées par un bureau d'études agréé par le Maître d'Ouvrage et Maîtrise d’OEuvre.</t>
  </si>
  <si>
    <t>Unité : F</t>
  </si>
  <si>
    <t>02.1.9.4</t>
  </si>
  <si>
    <t>DOSSIER DES OUVRAGES EXECUTES</t>
  </si>
  <si>
    <t>PM</t>
  </si>
  <si>
    <t xml:space="preserve">L’Entreprise devra fournir au Maître d’œuvre, au plus tard pour la date de réception des travaux, le Dossier des Ouvrages Exécutés complet et précis, en particulier : plans de récolement, notices d’entretien des ouvrages, PV d’essais et réception par le bureau de contrôle de tous les ouvrages exécutés. </t>
  </si>
  <si>
    <t>A défaut, le Maître d’Ouvrage appliquera les pénalités prévues au CCAP.</t>
  </si>
  <si>
    <t>Unité : PM</t>
  </si>
  <si>
    <t>Sous-Total HT de PLANS ET ETUDE D’EXECUTION</t>
  </si>
  <si>
    <t>Sous-Total HT de GENERALITES</t>
  </si>
  <si>
    <t>02.2</t>
  </si>
  <si>
    <t>SECURITE COLLECTIVE</t>
  </si>
  <si>
    <t>02.2.1</t>
  </si>
  <si>
    <t>DISPOSITIFS DE SECURITE COLLECTIVE ET INDIVIDUELLE CONFORMES AU PGCSPS</t>
  </si>
  <si>
    <t>Fourniture et installation de tous dispositifs de sécurité individuelle et collective, conformes au Code du travail et au PGCSPS comprenant :</t>
  </si>
  <si>
    <t xml:space="preserve">Filets de protection tendus en sous-face d’ouvrages de toiture (à translater à l’avancement), </t>
  </si>
  <si>
    <t>Filets de protections en rives arrimés sur consoles avec lisse de garde-corps,</t>
  </si>
  <si>
    <t>Échafaudage roulant pour les travaux d'intérieur</t>
  </si>
  <si>
    <t>Double transport, dépose et repli du matériel à l’issue des travaux.</t>
  </si>
  <si>
    <t>Sous-Total HT de SECURITE COLLECTIVE</t>
  </si>
  <si>
    <t>02.4</t>
  </si>
  <si>
    <t>DEMOLITION D'OUVRAGES DE CHARPENTE/COUVERTURE</t>
  </si>
  <si>
    <t>02.4.1</t>
  </si>
  <si>
    <t>ZINGUERIES</t>
  </si>
  <si>
    <t>ens</t>
  </si>
  <si>
    <t xml:space="preserve">Dépose de gouttières, abergements de cheminées, rives, noquets, solins, noue, habillages de cornières béton et de tuyaux de descentes de toutes natures (zinc, pvc, …) sans réemploi en conditions ordinaires comprenant l'enlèvement des systèmes de fixations et de leur accessoires (planches) en toitures et/ou en façade avec rebouchage soigné. </t>
  </si>
  <si>
    <t>Y compris évacuation et recyclage des déchets</t>
  </si>
  <si>
    <t>Unité : Ens</t>
  </si>
  <si>
    <t>Localisation</t>
  </si>
  <si>
    <t>Selon plans AVB, en périphérie de la toiture,</t>
  </si>
  <si>
    <t>02.4.2</t>
  </si>
  <si>
    <t>TUILES EN TERRE CUITE</t>
  </si>
  <si>
    <t>m²</t>
  </si>
  <si>
    <t>Découverture et dépose sans but de récupération des tuiles et liteaux en conditions ordinaires comprenant la dépose des rivages de toutes natures</t>
  </si>
  <si>
    <t>Y compris évacuation et recyclage des déchets,</t>
  </si>
  <si>
    <t>Fourniture et mise en place éventuelle de bâches destinées à assurer l'étanchéité des locaux entre le moment de la dépose des tuiles et celui de la fermetures complètes du toit.</t>
  </si>
  <si>
    <t>Unité : m²</t>
  </si>
  <si>
    <t>Selon plans AVB, Ensemble des couvertures,</t>
  </si>
  <si>
    <t>02.4.3</t>
  </si>
  <si>
    <t>AVANT-TOITURE</t>
  </si>
  <si>
    <t>ml</t>
  </si>
  <si>
    <t>Découpe et dépose du débord de toit, compris descente des chevrons, du lambris d'avant-toit, etc ... compris évacuation des gravois aux décharges.</t>
  </si>
  <si>
    <t>L'entreprise devra toutes les sujétions nécessaires à une parfaite et complète réalisation conformément au DTU et normes en vigueur.</t>
  </si>
  <si>
    <t>Unité : ml</t>
  </si>
  <si>
    <t>Selon plans AVB, Débord de toiture R+2</t>
  </si>
  <si>
    <t>Sous-Total HT de DEMOLITION D'OUVRAGES DE CHARPENTE/COUVERTURE</t>
  </si>
  <si>
    <t>02.5</t>
  </si>
  <si>
    <t>CHARPENTE</t>
  </si>
  <si>
    <t>02.5.1</t>
  </si>
  <si>
    <t>REVISION</t>
  </si>
  <si>
    <t>L’entreprise devra la révision complète de la charpente/ Couverture comprenant :</t>
  </si>
  <si>
    <t>Le sondage des bois et métaux,</t>
  </si>
  <si>
    <t>Le remplacement dans son ensemble des bois de charpente défectueux (Poutres, pannes, éléments de fermes, solives, etc …) ( pas de rapiècement)</t>
  </si>
  <si>
    <t>La réfection des pieds de fermes,</t>
  </si>
  <si>
    <t>La vérification de tous les assemblages de bois et métaux;</t>
  </si>
  <si>
    <t>Le remplacement des tenons nécessaires,</t>
  </si>
  <si>
    <t>La vérification de tous les scellements et reprises éventuelles,</t>
  </si>
  <si>
    <t>La vérification de toutes les tuiles de couverture visant à une parfaite étanchéité de la couverture, (Partie courante, arêtiers, faîtage)</t>
  </si>
  <si>
    <t>Le nettoyage des gouttières pendantes conservés,</t>
  </si>
  <si>
    <t>Selon plans AVB, ensemble de la couverture conservée</t>
  </si>
  <si>
    <t>02.5.2</t>
  </si>
  <si>
    <t>CHEVETRE EXUTOIRE</t>
  </si>
  <si>
    <t xml:space="preserve">Fourniture, transport, montage, calage et scellement de charpentes métalliques exécutées suivant les règles de l'Art, ASSEMBLEE ET/OU NON ASSEMBLEE, permettant la création et le renfort du chevêtre à créer pour mise en place d'un exutoires de désenfumage. </t>
  </si>
  <si>
    <t xml:space="preserve">Seront dus tous dispositifs d'ancrage, broches, ferrures, façons annexes, calage, mise à niveau, etc... </t>
  </si>
  <si>
    <t>Section adaptée aux surcharges et espacement des supports, à justifier par note de calcul, dans la limite des minimas définis aux plans d'Architecte.</t>
  </si>
  <si>
    <t>Selon plans AVB, Combles R+2.</t>
  </si>
  <si>
    <t>Sous-Total HT de CHARPENTE</t>
  </si>
  <si>
    <t>02.6</t>
  </si>
  <si>
    <t>TOITURES TERRASSES ETANCHEES NON CIRCULABLES</t>
  </si>
  <si>
    <t>02.6.1</t>
  </si>
  <si>
    <t>ETANCHEITE SOUS PROTECTION LOURDE</t>
  </si>
  <si>
    <t>Tous les travaux faisant l’objet du présent paragraphe seront réalisés conformément au DTU 43.1 de juin 1995 et ses annexes ainsi qu’aux prescriptions des DTA en vigueur et Avis Technique en cours de validité.</t>
  </si>
  <si>
    <t>Elément porteur : dalle Béton (poutrelle hourdis) conforme à la norme NF P 84-203 (réf. DTU 20.12) bénéficiant d’un Document Technique d’Application favorable pour cet emploi,</t>
  </si>
  <si>
    <t>Pente ≥ de 0 à 3 %</t>
  </si>
  <si>
    <t>02.6.1.1</t>
  </si>
  <si>
    <t>ECRAN PARE-VAPEUR</t>
  </si>
  <si>
    <t>Mise en œuvre d’une barrière pare-vapeur appliquée sur dalles béton créées comprenant :</t>
  </si>
  <si>
    <t>Couche d'imprégnation à froid par vernis type IKOpro PRIMAIRE BITUME ADEROSOL ou techniquement équivalent,</t>
  </si>
  <si>
    <t>Une feuille à base de liant bitumineux élastomère SBS, armée d’un voile de verre (50 g/m²) d’épaisseur minimale 2,5 mm, type IKO MEPS 25 ou techniquement équivalent, soudée en plein sur le support,</t>
  </si>
  <si>
    <t xml:space="preserve">Une feuille à base de liant bitumineux élastomère SBS, armée d’une grille de verre polyester (190 g/m²), épaisseur minimale 3,5 mm, type IKO EQUERRE ou techniquement équivalent, mise en œuvre au droit des reliefs par thermo-soudage avec recouvrement horizontal minimal de 6 cm sur le pare-vapeur et dépassant la face supérieure du panneau isolant d’au moins 6 cm. </t>
  </si>
  <si>
    <t>Epaisseur nominale = 6mm</t>
  </si>
  <si>
    <t>Unité : m²</t>
  </si>
  <si>
    <t>Selon plans AVB, Toiture terrasse</t>
  </si>
  <si>
    <t>02.6.1.2</t>
  </si>
  <si>
    <t>ISOLATION THERMIQUE COURANTE</t>
  </si>
  <si>
    <t>Fourniture et pose de panneaux isolant en mousse rigide de polyuréthane (PIR) type SOPREMA EFIGREEN DUO+ ou techniquement équivalent sous avis technique disposés sur pare-vapeur de 2 couches croisée de 80mm pour une épaisseur totale de 160mm, collées au bitume à chaud.</t>
  </si>
  <si>
    <t xml:space="preserve">Classe de réaction au feu : A2-s1,d0, </t>
  </si>
  <si>
    <t xml:space="preserve">Résistance thermique : R = 7,20 m². K/W </t>
  </si>
  <si>
    <t>Lambda : 0.022 W/m.K</t>
  </si>
  <si>
    <t>Épaisseur : 80 + 80mm  = 160 mm</t>
  </si>
  <si>
    <t xml:space="preserve">Fixation par collage sur béton suivant avis technique du produit </t>
  </si>
  <si>
    <t>Selon plans AVB, toiture terrasse</t>
  </si>
  <si>
    <t>02.6.1.3</t>
  </si>
  <si>
    <t>ETANCHEITE AUTOPROTEGEE</t>
  </si>
  <si>
    <t>Mise en œuvre d’un revêtement bicouche comprenant :</t>
  </si>
  <si>
    <t>Une première feuille d’étanchéité auto-adhésive à froid, épaisseur minimale 2,5mm, à base de liant bitume élastomère SBS, armée d’un voile non-tissé en polyester stabilisé (170g/m²), type IKO DUO STICK L3 SI ou techniquement équivalent sous avis technique,</t>
  </si>
  <si>
    <t>Une seconde feuille d’étanchéité à base de liant bitume élastomère SBS, épaisseur minimale 2,5mm, armée d’un voile de verre (50 g/m²), type IKO DUO FUSION AR/F, ou techniquement équivalent sous avis technique, soudée en plein sur la première feuille,</t>
  </si>
  <si>
    <t>Surface avec autoprotection minérale finition paillettes d’ardoise,</t>
  </si>
  <si>
    <t>Recouvrements à joints longitudinaux de 6 cm et transversaux de 10 cm décalés d’une feuille sur l’autre et soudés à la flamme molle,</t>
  </si>
  <si>
    <t>Épaisseur nominale : 5 mm.</t>
  </si>
  <si>
    <t>Unité : m².</t>
  </si>
  <si>
    <t>Sous-Total HT de ETANCHEITE SOUS PROTECTION LOURDE</t>
  </si>
  <si>
    <t>02.6.2</t>
  </si>
  <si>
    <t>ETANCHEITE DES RELEVES ET RELIEFS</t>
  </si>
  <si>
    <t>Mise en œuvre de relevés d’étanchéité sur support béton comprenant :</t>
  </si>
  <si>
    <t>équerre de renfort (0,25m dév.) en feuille d’étanchéité à base de liant bitume élastomère SBS, armée d’un voile non-tissé polyester (160 g/m²), épaisseur minimale 3,5 mm, type IKO EQUERRE ou techniquement équivalent, soudée en plein au chalumeau et retournée en talon de 10 cm minimum sur la 1ère couche,</t>
  </si>
  <si>
    <t>Panneaux isolants de 80mm en mousse rigide de polyuréthane (PIR) type SOPREMA EFIGREEN DUO+ ou techniquement équivalent sous avis technique collés à froid par adhésif bi composant, en relevés contre acrotères compris retour en partie supérieur,</t>
  </si>
  <si>
    <t>couche de finition en feuille d’étanchéité à base de liant bitume élastomèrique SBS, armée d’un composite grille de verre/polyester (70 g/m²), épaisseur minimale 3,5 mm, avec autoprotection par feuille d’aluminium et surfaçage par paillettes d’ardoise, type IKO RLV AR/F ou techniquement équivalent soudée en plein au chalumeau, et retournée en talon de 15 cm mini sur la 2nde couche.</t>
  </si>
  <si>
    <t>NOTA : les relevés d’acrotères s’effectueront sur toute la hauteur depuis la surface courante jusqu’à la couvertine conformément aux prescriptions du fabricant et avis technique en cours de validité.</t>
  </si>
  <si>
    <t>02.6.3</t>
  </si>
  <si>
    <t>EVACUATION DES EAUX PLUVIALES</t>
  </si>
  <si>
    <t>Les eaux pluviales des toitures terrasses béton seront évacuées en façade ouest du bâtiment à construire.</t>
  </si>
  <si>
    <t>Les diamètres et implantations des EP sont données à titre indicatif. Il revient au titulaire du présent lot de les valider ou les modifier puis les soumettre à l’approbation de l’Architecte-maître d’œuvre et du bureau de contrôle.</t>
  </si>
  <si>
    <t>Les implantations, cotations et diamètres des réservations à créer pour les évacuations d’eaux pluviales devront être transmises au lot 02 Gros œuvre.</t>
  </si>
  <si>
    <t>Les évacuations d’eaux pluviales seront réalisées et dimensionnées conformément aux normes série NF P 84-200 (DTU 43 et DTU 60.11) et suivant l’étude a la charge de l’Entreprise.</t>
  </si>
  <si>
    <t>02.6.3.1</t>
  </si>
  <si>
    <t>NAISSANCES EP</t>
  </si>
  <si>
    <t>u</t>
  </si>
  <si>
    <t>Fourniture et pose, au droit de chaque terrasse d’un moignon platine en plomb ép.25/10ème, diamètre 100mmx0,50m, plié et enrobé dans le complexe d’étanchéité par imprégnation EIF, complément de chape alu soudée.</t>
  </si>
  <si>
    <t>NOTA : protection des entrées d'eaux pluviales par grille, crapaudine, garde-grève etc. destinées à arrêter les débris (papiers, feuilles...) capables de provoquer un engorgement des descentes.</t>
  </si>
  <si>
    <t>Unité : U</t>
  </si>
  <si>
    <t>02.6.3.2</t>
  </si>
  <si>
    <t>DESCENTE EP</t>
  </si>
  <si>
    <t>Fourniture, façonnage et pose d’un tuyau cylindrique en zinc naturel section à valider selon DTU 60.11, à encastrer dans l'isolation par l'extérieur comprenant :</t>
  </si>
  <si>
    <t>Cuvette cylindrique en zinc positionnée de face au niveau du fil d’eau et soudée sur platine d’étanchéité permettant de recevoir le tuyau d’évacuation,</t>
  </si>
  <si>
    <t>Colliers charnières galvanisés, bagues simple d’arrêt en zinc soudé,</t>
  </si>
  <si>
    <t>Coudes, manchons, coupes, détails et accessoires,</t>
  </si>
  <si>
    <t>Raccords en pied de chute sur embase dans regard béton laissé en attente par le titulaire du lot 01 DEMOLITION - TERRASSEMENTS - GROS OEUVRE,</t>
  </si>
  <si>
    <t>Toutes sujétions d’exécutions,</t>
  </si>
  <si>
    <t>Unité : ml</t>
  </si>
  <si>
    <t>Sous-Total HT de EVACUATION DES EAUX PLUVIALES</t>
  </si>
  <si>
    <t>02.6.4</t>
  </si>
  <si>
    <t>DISPOSITIFS DE SECURITE</t>
  </si>
  <si>
    <t>Les différents dispositifs de sécurité nécessaires pour l’accès et l’entretien futur des toitures terrasses ainsi que pour tous les équipements techniques et ouvrages devant être visites devront répondre à la règlementation en vigueur et en particulier :</t>
  </si>
  <si>
    <t>Le code du travail.</t>
  </si>
  <si>
    <t>Les décrets relatifs à l’hygiène et à la sécurité des travailleurs,</t>
  </si>
  <si>
    <t>La norme NF P 37.403 - Crochets de sécurité,</t>
  </si>
  <si>
    <t>La norme NF S 71.513 - Dispositifs d’ancrage (NF EN 795),</t>
  </si>
  <si>
    <t>Les normes NF EN 354 à 517,</t>
  </si>
  <si>
    <t>Fourniture et pose de points d’ancrages simples, indéformables en acier inoxydable de chez EPI-ANCRAGE ou techniquement équivalent compris fixation adaptée, accessoires, visserie, réservation éventuelle et toutes sujétions d’exécution en coordination avec le lot 02 Gros oeuvre.</t>
  </si>
  <si>
    <t>Le positionnement devra être prévu selon le DIUO avec le maitre d’ouvrage et le coordinateur SPS.</t>
  </si>
  <si>
    <t>L’Entreprise devra remettre les différents documents, PV, agréments, notice technique et de maintenance au coordinateur SPS,</t>
  </si>
  <si>
    <t>Unité : Ens</t>
  </si>
  <si>
    <t>02.6.5</t>
  </si>
  <si>
    <t>ESSAIS ET CONTROLE</t>
  </si>
  <si>
    <t>A l’issue de ses travaux, l’Entreprise effectuera une vérification de ses ouvrages soignée et procédera aux épreuves d'étanchéité conformément au DTU 43.1</t>
  </si>
  <si>
    <t>Unité : Ens.</t>
  </si>
  <si>
    <t>Sous-Total HT de TOITURES TERRASSES ETANCHEES NON CIRCULABLES</t>
  </si>
  <si>
    <t>02.7</t>
  </si>
  <si>
    <t>COUVERTURES</t>
  </si>
  <si>
    <t>02.7.1</t>
  </si>
  <si>
    <t>SUPPORT DE COUVERTURE</t>
  </si>
  <si>
    <t>02.7.1.1</t>
  </si>
  <si>
    <t>ECRAN DE SOUS TOITURE</t>
  </si>
  <si>
    <t>Fourniture et pose d'un écran de sous-toiture souple hautement perméable posé entre contre lattage et chevron type ESTERRE R3 HPV de chez TERREAL ou équivalent, fixé d'une pointe crantée à chaque intersection</t>
  </si>
  <si>
    <t>Caractéristiques :</t>
  </si>
  <si>
    <t>Feuille de polyéthylène haute pression, armature en polyéthylène basse pression, épaisseur minimale de 100 micromètres.</t>
  </si>
  <si>
    <t>Cet écran devra déborder largement, afin de drainer les eaux d'infiltration ou de condensation éventuelles vers les exutoires prévus à cet effet.</t>
  </si>
  <si>
    <t>Selon plans AVB, Ensemble des toitures</t>
  </si>
  <si>
    <t>02.7.1.2</t>
  </si>
  <si>
    <t>CONTRE LATTAGE</t>
  </si>
  <si>
    <t>Fourniture et mise en œuvre d'un contre lattage en sapin brut traité comprenant :</t>
  </si>
  <si>
    <t>Fixation par clouage de pointes galvanisés, toutes coupes, chutes, déchets, et sujétions de calepinage, en fonction du pureau des tuiles,</t>
  </si>
  <si>
    <t>Entraxe de liteaux et des débords de forget définis selon variétés de tuiles (tuile mécanique en terre cuite type STANDARD 14 VARIO de chez EDILIANS ou esthétiquement équivalent),</t>
  </si>
  <si>
    <t>Y compris tous chevêtres et renforts à la demande,</t>
  </si>
  <si>
    <t>Compris toutes sujétions d'exécutions,</t>
  </si>
  <si>
    <t>Sous-Total HT de SUPPORT DE COUVERTURE</t>
  </si>
  <si>
    <t>02.7.2</t>
  </si>
  <si>
    <t>COUVERTURES EN TUILES TERRE CUITE STANDARD S</t>
  </si>
  <si>
    <t xml:space="preserve">Fourniture et pose de tuiles mécaniques en terre cuite type STANDARD S de chez KORAMIC ou esthétiquement équivalent comprenant: </t>
  </si>
  <si>
    <t xml:space="preserve">Pureau et recouvrement pour pente projet (35°) </t>
  </si>
  <si>
    <t>Lattage,</t>
  </si>
  <si>
    <t xml:space="preserve">Chanlatte en bas de pente </t>
  </si>
  <si>
    <t xml:space="preserve">Compris toutes coupes, demi-tuiles, tuiles de rives, de faîtage, arêtiers, abouts de faîtages, chatières, ... </t>
  </si>
  <si>
    <t xml:space="preserve">Pertes, casses et évacuation des déchets </t>
  </si>
  <si>
    <t>Teinte Nuagé</t>
  </si>
  <si>
    <t>Mise en œuvre suivant prescriptions du fabriquant et norme NF DTU 40.21 P1-1. Garantie et assurance décennale du fabricant à fournir</t>
  </si>
  <si>
    <t>Selon plans AVB, Ensemble des toitures à R+1</t>
  </si>
  <si>
    <t>02.7.3</t>
  </si>
  <si>
    <t>LANTERNEAU DE DESENFUMAGE</t>
  </si>
  <si>
    <t>Fourniture et pose d'exutoire de désenfumage de toiture type VELUX GGL S2076FP - SK06 ou semblable à rotation, finition WhiteFinish (Fenêtre en bois peint en blanc), équipées de :</t>
  </si>
  <si>
    <t>Vitrage feuilleté de sécurité,</t>
  </si>
  <si>
    <t>Verrou de blocage pour la maintenance extérieure,</t>
  </si>
  <si>
    <t>Profilés fins et vérins dissimulés</t>
  </si>
  <si>
    <t>Confort été/Hiver</t>
  </si>
  <si>
    <t>Performance acoustique certifiée AC1</t>
  </si>
  <si>
    <t>Compris mécanisme d'ouverture pneumatique à installer sur site,</t>
  </si>
  <si>
    <t>Compris déflecteurs et thermo-déclencheur (taré à 70°C),</t>
  </si>
  <si>
    <t>Y compris création de chevêtres, et toutes sujétions d'étanchéité et raccords</t>
  </si>
  <si>
    <t>Unité : U (2)</t>
  </si>
  <si>
    <t>Selon plans AVB, Toiture R+2 (Cage d'escalier)</t>
  </si>
  <si>
    <t>02.7.4</t>
  </si>
  <si>
    <t>ACCESSOIRES DE COUVERTURES</t>
  </si>
  <si>
    <t>Fourniture et pose de sorties de toitures en tuiles, comprenant :</t>
  </si>
  <si>
    <t>- Tuiles à douilles ou plaques spéciales façonnées dans tous diamètres pour les besoins du lot 09 CHAUFFAGE - VENTILATION - PLOMBERIE SANITAIRES,</t>
  </si>
  <si>
    <t>- Chapeaux/mitres sur sorties de ventilation,</t>
  </si>
  <si>
    <t>- Toutes sujétions de coordination avec le titulaire du lot 09 CHAUFFAGE - VENTILATION - PLOMBERIE SANITAIRES pour raccordement,</t>
  </si>
  <si>
    <t>Selon plans AVB, Plans FM2I, En toiture,</t>
  </si>
  <si>
    <t>Sous-Total HT de COUVERTURES</t>
  </si>
  <si>
    <t>02.8</t>
  </si>
  <si>
    <t>OUVRAGES DIVERS</t>
  </si>
  <si>
    <t>02.8.1</t>
  </si>
  <si>
    <t>CHEMINEMENT COMBLES</t>
  </si>
  <si>
    <t>Création d'un chemin de visite en bois aggloméré comprenant :</t>
  </si>
  <si>
    <t>- Fourniture et pose d'une ossature en sapin traité type potelet rapporté sur dalle béton et fixée par sabot métallique boulonné.</t>
  </si>
  <si>
    <t xml:space="preserve">- Fourniture et mise en œuvre de solives en sapin traité pour créer un support homogène pour le plancher. Ces solives ainsi que leur fixations par équerres métalliques devront être espacés et dimensionnés de façon à assurer la solidité du plancher au vu de l'usage prévu. </t>
  </si>
  <si>
    <t xml:space="preserve">- Fourniture et pose de panneaux de bois aggloméré d'une épaisseur de 22mm. Les caractéristiques de ces panneaux devront assurer une parfaite pérennité du plancher. </t>
  </si>
  <si>
    <t>- Fourniture et mise en œuvre d’un garde-corps en sapin traité avec deux niveaux de lisses, d’un coté du chemin.</t>
  </si>
  <si>
    <t>L'ensemble du cheminement devra être surélevé d'une hauteur minimal de 45cm, et de largeur 125 cm.</t>
  </si>
  <si>
    <t>Selon plans AVB, Combles accessibles.</t>
  </si>
  <si>
    <t>02.8.2</t>
  </si>
  <si>
    <t>TRAPPE DE VISITE COMBLE</t>
  </si>
  <si>
    <t>Fourniture et pose d’une trappe isolante avec rehausse de 45cm pour accès aux combles dans l’emplacement déjà existant comprenant :</t>
  </si>
  <si>
    <t>- Rehausse périphérique en sapin traité épaisseur 27mm minimum fixé sur dalle béton par équerre,</t>
  </si>
  <si>
    <t>- Système d'ouverture/fermeture par poignée universelle avec verrouillage</t>
  </si>
  <si>
    <t>- Toutes sujétions d'exécution, de fixations et de finition,</t>
  </si>
  <si>
    <t>Caractéristique :</t>
  </si>
  <si>
    <t>Isolation de la trappe qui lutte contre les déperditions de chaleur : trappe isolante coeff. 0.68 W/m²K, épaisseur 6.6cm dont 6cm d'isolant.</t>
  </si>
  <si>
    <t>Triple joint périphérique pour assurer une excellente perméabilité de la trappe.</t>
  </si>
  <si>
    <t>Classe 4 EN 12207,</t>
  </si>
  <si>
    <t>Dimensions selon emplacement</t>
  </si>
  <si>
    <t>Unité : U</t>
  </si>
  <si>
    <t>Selon plans AVB, Comble R+1 (accès combles depuis stockage échelle à crinoline), Comble R+2 (accès combles depuis palier escalier R+1)</t>
  </si>
  <si>
    <t>02.8.3</t>
  </si>
  <si>
    <t>ISOLATIONS COMPLEMENTAIRES</t>
  </si>
  <si>
    <t>Fourniture et pose de panneaux isolant rigides en laine de bois pour isolation des façades en pose calé chevillé type STEICOprotect L dry de chez STEICO ou techniquement équivalent mis en œuvre sur support béton et briques réalisé comme suit :</t>
  </si>
  <si>
    <t xml:space="preserve">Fixation du système calé/chevillé. Chevilles avec vis en acier galvanisé et tête plastique pour la rupture du pont thermique, Xsi=0,004 W/K ; 7 u/ m² conformes aux spécifications du fabricant et suivant DTA des enduits, </t>
  </si>
  <si>
    <t>Pose des plaques de bas en haut à joints décalés, en angle sortant et rentrant harpage des plaques pour assurer la solidité de l’ouvrage</t>
  </si>
  <si>
    <t>L’arrêt de l'isolant contre des surfaces perpendiculaires au plan de l'enduit ne nécessitant pas de profils ou joints spécifiques sera assuré par un joint Compriband.</t>
  </si>
  <si>
    <t>Découpes d’angles au droit des ouvertures dans plaque entière,</t>
  </si>
  <si>
    <t>Toutes sujétions d’étanchéité, d’exécution et de finitions des ouvrages d’isolation,</t>
  </si>
  <si>
    <t>Caractéristiques techniques :</t>
  </si>
  <si>
    <t>Épaisseur : 100mm</t>
  </si>
  <si>
    <t>Résistance thermique : R=2,550 m². K/W</t>
  </si>
  <si>
    <t>Conductivité thermique : 0,039W/ (m². K).</t>
  </si>
  <si>
    <t xml:space="preserve">Produit sous avis technique en cours de validité du CSTB et conforme à la norme NF EN 12667 ou un Agrément Technique Européen associé à un document technique d’application, </t>
  </si>
  <si>
    <t xml:space="preserve">Marquage CE, </t>
  </si>
  <si>
    <t>Euroclasse : E</t>
  </si>
  <si>
    <t>Selon plans AVB, En périphérie des bâtiments, entre la couverture jusqu'au pied de la planche d'égout (ou contre corniche béton existante)</t>
  </si>
  <si>
    <t>02.8.4</t>
  </si>
  <si>
    <t>CONDAMNATION PARTIELLE DE TREMIE</t>
  </si>
  <si>
    <t>Fourniture et pose de bois de charpente pour plafond en solives en sapin du Jura traité de classe II, avec calage et scellements et entretoise doublées comprenant :</t>
  </si>
  <si>
    <t>-Fourniture de l’ensemble des fixations : muraillères, sabots, boulons, entretoises, étrésillons, chevêtres de trappe,etc. Les pièces métalliques seront galvanisées.</t>
  </si>
  <si>
    <t>-Fourniture et pose d'un platelage type OSB de chez EGGER ou similaire rainuré et bouveté de 22m d'épaisseur fixation entre panneaux par emboitement collé, et  sur solives par vis adapté.</t>
  </si>
  <si>
    <t xml:space="preserve">L’entraxe entre solive sera de 0,45 ml maximum. </t>
  </si>
  <si>
    <t xml:space="preserve">Tous les bois mis en œuvre devront avoir été traités au moyen d’un produit fongicide et insecticide homologué. </t>
  </si>
  <si>
    <t>L’entrepreneur sera tenu de présenter un certificat attestant de ce traitement</t>
  </si>
  <si>
    <t>Les dimensions et sections sont à déterminer suivant études à la charge du présent lot.</t>
  </si>
  <si>
    <t>Selon plans AVB, Trémie accès comble (au droit de l'escalier)</t>
  </si>
  <si>
    <t>Sous-Total HT de OUVRAGES DIVERS</t>
  </si>
  <si>
    <t>02.9</t>
  </si>
  <si>
    <t>ZINGUERIE</t>
  </si>
  <si>
    <t>02.9.1</t>
  </si>
  <si>
    <t>CHENEAU EN ZINC</t>
  </si>
  <si>
    <t>Fourniture, fabrication et pose de Cheneau en zinc quartz  comprenant :</t>
  </si>
  <si>
    <t>Échafaudage ou plateforme de travail si nécessaire</t>
  </si>
  <si>
    <t>Cheneaux pendants, compris brides, fixées en extrémité des chevrons</t>
  </si>
  <si>
    <t>Réglage des pentes,</t>
  </si>
  <si>
    <t>L’ensemble des accessoires et pièces spéciales (fonds, naissances tronconiques...)</t>
  </si>
  <si>
    <t>Compris soudures, joint de dilatation, découpe et  toutes sujétions d’exécutions</t>
  </si>
  <si>
    <t>Selon plans AVB, En bas de pente de chaque toiture</t>
  </si>
  <si>
    <t>02.9.2</t>
  </si>
  <si>
    <t>BANDES DE RIVES</t>
  </si>
  <si>
    <t>Fourniture de bande rive façonnées avec plis et pinces suivant technique de l'entreprise et spécifications du fabricant, pour habillage des rives de la charpente bois.</t>
  </si>
  <si>
    <t>Bande de rives par techniques à agrafures à coulisseaux plat, par bande de 0.43 ou 1,00m de longueur maximum</t>
  </si>
  <si>
    <t>Fixation en partie basse par bande d'agrafes en acier galvanisée de 0.80mm</t>
  </si>
  <si>
    <t>Toutes façons sur bandes, plus, pinces, ourlet et assemblages des bandes par coulisseaux plats, main d'arrêt en zinc, clips d'égout, etc.</t>
  </si>
  <si>
    <t>Bavette d'étanchéité avec les relevés zinc de couverture</t>
  </si>
  <si>
    <t>Façons diverses et toutes sujétions d'étanchéité.</t>
  </si>
  <si>
    <t>Selon plans AVB,En habillage des planches d'égout.</t>
  </si>
  <si>
    <t>02.9.3</t>
  </si>
  <si>
    <t>Fourniture, façonnage et pose d’un tuyau rectangulaire en zinc quartz section à valider selon DTU 60.11, comprenant :</t>
  </si>
  <si>
    <t>Cuvette rectangulaire en zinc positionnée de face au niveau du fil d’eau et soudée sur platine d’étanchéité permettant de recevoir le tuyau d’évacuation,</t>
  </si>
  <si>
    <t>Dauphins en fonte ht 1,00m</t>
  </si>
  <si>
    <t>Raccords sur regard en pied de chute,</t>
  </si>
  <si>
    <t>Selon plans AVB,Au droit de chaque naissance EP,</t>
  </si>
  <si>
    <t>02.9.4</t>
  </si>
  <si>
    <t>COUVERTINES ALUMINIUM</t>
  </si>
  <si>
    <t>Fourniture et pose de tôles d’aluminium laqué teinte RAL au choix de l’architecte, épaisseur 15/10ème pour une largeur de 0,75m, découpées et façonnées pour un recouvrement parfait de la forme et de l’épaisseur des têtes d’acrotère comprenant :</t>
  </si>
  <si>
    <t xml:space="preserve">Retombée en façade de 25 cm minimum, </t>
  </si>
  <si>
    <t>Profil de goutte d’eau de part et d’autre de l’ouvrage coiffé,</t>
  </si>
  <si>
    <t xml:space="preserve">Pente vers l’intérieur de l’acrotère pour éviter toute coulure en façade, </t>
  </si>
  <si>
    <t xml:space="preserve">Retour d’angle en aluminium soudé, </t>
  </si>
  <si>
    <t>Traitement joint de dilatation en liaison avec existant,</t>
  </si>
  <si>
    <t>Fixations par supports alu cannelés vissés.</t>
  </si>
  <si>
    <t xml:space="preserve">Accessoires de pose, vis inox, coupes d’onglet, soudures, coulisseaux, etc. </t>
  </si>
  <si>
    <t>Toutes sujétions d’exécution,</t>
  </si>
  <si>
    <t>Selon plans AVB, Couronnement acrotère toiture terrasse,</t>
  </si>
  <si>
    <t>02.9.5</t>
  </si>
  <si>
    <t>SOLINS / NOQUET</t>
  </si>
  <si>
    <t>Réalisation d’une étanchéité en zinc comprenant :</t>
  </si>
  <si>
    <t>Noquet plié en cornière,</t>
  </si>
  <si>
    <t>Bande porte-solin en zinc fixée sur maçonnerie indépendante des noquets,</t>
  </si>
  <si>
    <t>Solins en mortier étanche,</t>
  </si>
  <si>
    <t>Compris tous accessoires de fixation,</t>
  </si>
  <si>
    <t>Compris ajustements des tuiles</t>
  </si>
  <si>
    <t>Sujétions particulières : L’entreprise veillera à dissimuler les éléments zinc le plus possible,</t>
  </si>
  <si>
    <t>Selon plans AVB, en liaison Mur R+1 et toiture R+1</t>
  </si>
  <si>
    <t>02.9.6</t>
  </si>
  <si>
    <t>NOUES</t>
  </si>
  <si>
    <t>Réalisation d’une noue en zinc comprenant :</t>
  </si>
  <si>
    <t>Toutes sujétions de raccords sous couverture, toutes sujétions de joints, pentes, etc ...</t>
  </si>
  <si>
    <t>Toutes sujétions de compris tous accessoires de fixation,</t>
  </si>
  <si>
    <t>Toutes ajustements des tuiles (Neuve et existantes),</t>
  </si>
  <si>
    <t>Toutes sujétions d'exécutions,</t>
  </si>
  <si>
    <t>Selon plans AVB, en liaison entre pans de toitures</t>
  </si>
  <si>
    <t>02.9.7</t>
  </si>
  <si>
    <t>ACCESSOIRES DE ZINGUERIES</t>
  </si>
  <si>
    <t>02.9.7.1</t>
  </si>
  <si>
    <t>.PLANCHES D'EGOUT</t>
  </si>
  <si>
    <t>Fourniture et pose d'une planche en sapin du nord brut de sciage avec nervure d'encastrement pour réception d'un habillage en zinc réalisés comme suit :</t>
  </si>
  <si>
    <t>Fixations en abouts de chevronnage/fermette industrielle par pointes galvanisées torsadées avec têtes rechassées au chasses-pointe ou sur gros œuvre selon configuration.</t>
  </si>
  <si>
    <t>Hauteur de planche minimum 20cm,</t>
  </si>
  <si>
    <t>Toutes accessoires et sujétions de pose,</t>
  </si>
  <si>
    <t>Habillages en acier laquée dito gouttières,</t>
  </si>
  <si>
    <t>Toutes sujétions de découpes à la demande, étanchéité, et toutes sujétions d'exécutions,</t>
  </si>
  <si>
    <t>Selon plans AVB,en bas de pente de toiture.</t>
  </si>
  <si>
    <t>Sous-Total HT de ACCESSOIRES DE ZINGUERIES</t>
  </si>
  <si>
    <t>02.9.8</t>
  </si>
  <si>
    <t>SOLINS D'ETANCHEITE</t>
  </si>
  <si>
    <t xml:space="preserve">Fourniture et pose de profilés en aluminium extrudé assurant la protection des relevés d’étanchéité en toiture-terrasse et des joints de dilatation, de type DANIALU Solinet ou techniquement et esthétiquement équivalent comprenant : </t>
  </si>
  <si>
    <t xml:space="preserve">Profilés en longueur standard de 3000 mm pré-perces en usine tous les 300 mm, </t>
  </si>
  <si>
    <t>Bandes solins en aluminium extrudé à gorge carrée avec double joints préposés en usine (un joint à l’arrière et un fond de joint),</t>
  </si>
  <si>
    <t>Débord par rapport au nu de la façade et recouvrement en tête du relevé d’étanchéité adaptés à l’ouvrage,</t>
  </si>
  <si>
    <t>Fourreaux de jonction permettant aligner les éléments et assurer un recouvrement efficace, conservant ainsi un jeu de dilatation adapté,</t>
  </si>
  <si>
    <t>Fourreaux d’angles, supprimant les coupes d’onglet et permettant une finition soignée et étanche,</t>
  </si>
  <si>
    <t>Fixations sur le gros œuvre compris tous accessoires et visseries adaptés,</t>
  </si>
  <si>
    <t>Joints pompe étanches en tête des bandes solines et sur tout le linéaire.</t>
  </si>
  <si>
    <t>Protecteurs aluminium pour fixations et joints pompes placées en tête des bandes solines,</t>
  </si>
  <si>
    <t>NOTA : le système bénéficiera d’un avis technique en cours de validité et sera conforme au DTU 12.20.</t>
  </si>
  <si>
    <t>Selon plans AVB, en périphérie de la toiture terrasse inaccessible</t>
  </si>
  <si>
    <t>02.9.9</t>
  </si>
  <si>
    <t>OUVRAGES COMPLEMENTAIRES</t>
  </si>
  <si>
    <t>L’Entreprise devra prévoir tous les ouvrages nécessaires à la parfaite finition et étanchéité des toitures terrasses, ainsi qu’aux passages des traversées et sorties de toitures. Ces éléments seront réalisés en tôles d’acier galvanise pré-laquées et seront mis en œuvre conformément aux règles de l’art et à la demande de l’Architecte-maître d’œuvre.</t>
  </si>
  <si>
    <t>Fourniture et mise en œuvre des bavettes pour rejet d’eau, noquets zinc, habillages, calfeutrements, réalisation de joint à pompe, etc.</t>
  </si>
  <si>
    <t xml:space="preserve">Fourniture et pose de conduits métalliques en acier galvanise, matériau M0, de forme carrée, rectangulaire ou circulaire, et de section ou diamètre adaptes aux ouvrages concernes. Les conduits traverseront les dalles des toitures terrasses et se prolongeront-en sous face et au-dessus sur une longueur de 50 cm. Toutes sujétions pour fixations et calfeutrements de ces conduits. </t>
  </si>
  <si>
    <t>Fourniture et pose de collerettes d’étanchéité adaptées aux conduits : mise en relation et coordinations avec les lots techniques.</t>
  </si>
  <si>
    <t>Selon plans AVB, Ensemble des couvertures tuiles et toitures terrasses,</t>
  </si>
  <si>
    <t>Sous-Total HT de ZINGUERIE</t>
  </si>
  <si>
    <t>02.10</t>
  </si>
  <si>
    <t>NETTOYAGE ET EVACUATION DES DECHETS DE CHANTIER</t>
  </si>
  <si>
    <t>Pendant toute la durée du chantier et à l’avancement des travaux quotidiens, l’Entreprise aura à sa charge l’évacuation, le tri et le chargement de ses gravois, déchets, matériaux, papiers et emballages,</t>
  </si>
  <si>
    <t>Tous les matériaux non utilises seront évacués par la présente Entreprise. Aucun feu ne sera autorisé sur le chantier. Par ailleurs, chaque semaine l’Entreprise devra effectuer un nettoyage de ses postes de travail, afin que le chantier reste propre en permanence. En cas de non-respect du nettoyage, évacuation des gravois, déchets et matériaux, une pénalité prévue au CCAP sera appliquée.</t>
  </si>
  <si>
    <t>MONTANT HT - 02 - COUVERTURE TUILES - ZINGUERIES - ETANCHEITE</t>
  </si>
  <si>
    <t>MONTANT TVA - 20,00%</t>
  </si>
  <si>
    <t>MONTANT TTC - 02 - COUVERTURE TUILES - ZINGUERIES - ETANCHEITE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</si>
</sst>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0"/>
  </numFmts>
  <fonts count="32" x14ac:knownFonts="1">
    <font>
      <sz val="8.25"/>
      <name val="Microsoft Sans Serif"/>
      <family val="2"/>
      <charset val="1"/>
    </font>
    <font>
      <sz val="8.25"/>
      <color theme="1"/>
      <name val="Calibri"/>
      <family val="2"/>
    </font>
    <font>
      <b/>
      <sz val="22"/>
      <color theme="1"/>
      <name val="Tahoma"/>
      <family val="2"/>
    </font>
    <font>
      <sz val="12"/>
      <color theme="1"/>
      <name val="Tahoma"/>
      <family val="2"/>
    </font>
    <font>
      <b/>
      <u/>
      <sz val="14"/>
      <color theme="1"/>
      <name val="Candara"/>
      <family val="2"/>
    </font>
    <font>
      <b/>
      <u/>
      <sz val="14"/>
      <color theme="1"/>
      <name val="Tahoma"/>
      <family val="2"/>
    </font>
    <font>
      <sz val="10"/>
      <color theme="1"/>
      <name val="Candara"/>
      <family val="2"/>
    </font>
    <font>
      <b/>
      <u/>
      <sz val="14"/>
      <color rgb="FF727272"/>
      <name val="Tahoma"/>
      <family val="2"/>
    </font>
    <font>
      <b/>
      <sz val="36"/>
      <name val="Arial"/>
      <family val="2"/>
    </font>
    <font>
      <b/>
      <sz val="20"/>
      <color rgb="FF7D7974"/>
      <name val="Candara"/>
      <family val="2"/>
    </font>
    <font>
      <sz val="8"/>
      <color theme="1"/>
      <name val="Microsoft Sans Serif"/>
      <family val="2"/>
    </font>
    <font>
      <sz val="12"/>
      <color theme="1"/>
      <name val="Candara"/>
      <family val="2"/>
    </font>
    <font>
      <sz val="9"/>
      <color theme="1"/>
      <name val="Microsoft Sans Serif"/>
      <family val="2"/>
    </font>
    <font>
      <b/>
      <sz val="14"/>
      <name val="Tahoma"/>
      <family val="2"/>
    </font>
    <font>
      <b/>
      <sz val="18"/>
      <color theme="1"/>
      <name val="Century Gothic"/>
      <family val="2"/>
    </font>
    <font>
      <sz val="12"/>
      <name val="Tahoma"/>
      <family val="2"/>
    </font>
    <font>
      <b/>
      <sz val="14"/>
      <color rgb="FF3E3C3A"/>
      <name val="Tahoma"/>
      <family val="2"/>
    </font>
    <font>
      <b/>
      <sz val="14"/>
      <color rgb="FF3E3C3A"/>
      <name val="Century Gothic"/>
      <family val="2"/>
    </font>
    <font>
      <sz val="12"/>
      <color rgb="FF7F7F7F"/>
      <name val="Tahoma"/>
      <family val="2"/>
    </font>
    <font>
      <b/>
      <sz val="18"/>
      <name val="Tahoma"/>
      <family val="2"/>
    </font>
    <font>
      <b/>
      <sz val="12"/>
      <name val="Century Gothic"/>
      <family val="2"/>
    </font>
    <font>
      <b/>
      <sz val="12"/>
      <color theme="1"/>
      <name val="Century Gothic"/>
      <family val="2"/>
    </font>
    <font>
      <sz val="8.25"/>
      <name val="Tahoma"/>
      <family val="2"/>
    </font>
    <font>
      <b/>
      <sz val="10"/>
      <color rgb="FF000000"/>
      <name val="Century Gothic"/>
      <family val="2"/>
    </font>
    <font>
      <b/>
      <sz val="12"/>
      <color rgb="FF000000"/>
      <name val="Calibri"/>
      <family val="2"/>
    </font>
    <font>
      <sz val="10"/>
      <color theme="1"/>
      <name val="Calibri"/>
      <family val="2"/>
    </font>
    <font>
      <sz val="10"/>
      <color theme="1"/>
      <name val="Tahoma"/>
      <family val="2"/>
    </font>
    <font>
      <sz val="10"/>
      <color rgb="FF000000"/>
      <name val="Calibri"/>
      <family val="2"/>
    </font>
    <font>
      <b/>
      <sz val="9"/>
      <color rgb="FF808080"/>
      <name val="Calibri"/>
      <family val="2"/>
    </font>
    <font>
      <b/>
      <sz val="7"/>
      <color rgb="FFC0C0C0"/>
      <name val="Calibri"/>
      <family val="2"/>
    </font>
    <font>
      <sz val="10"/>
      <color rgb="FF808080"/>
      <name val="Calibri"/>
      <family val="2"/>
    </font>
    <font>
      <sz val="10"/>
      <name val="Calibri"/>
      <family val="2"/>
    </font>
  </fonts>
  <fills count="8">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7F7F7F"/>
        <bgColor rgb="FF7F7F7F"/>
      </patternFill>
    </fill>
    <fill>
      <patternFill patternType="solid">
        <fgColor rgb="FFA5A5A5"/>
        <bgColor rgb="FFA5A5A5"/>
      </patternFill>
    </fill>
    <fill>
      <patternFill patternType="solid">
        <fgColor rgb="FFF5F5F5"/>
        <bgColor rgb="FFF5F5F5"/>
      </patternFill>
    </fill>
    <fill>
      <patternFill patternType="solid">
        <fgColor rgb="FFFAF3E8"/>
        <bgColor rgb="FFFAF3E8"/>
      </patternFill>
    </fill>
  </fills>
  <borders count="53">
    <border>
      <left/>
      <right/>
      <top/>
      <bottom/>
      <diagonal/>
    </border>
    <border>
      <left/>
      <right style="thick">
        <color rgb="FFC0C0C0"/>
      </right>
      <top/>
      <bottom/>
      <diagonal/>
    </border>
    <border>
      <left style="medium">
        <color rgb="FF000000"/>
      </left>
      <right/>
      <top style="medium">
        <color rgb="FF000000"/>
      </top>
      <bottom/>
      <diagonal style="medium">
        <color rgb="FF000000"/>
      </diagonal>
    </border>
    <border>
      <left/>
      <right/>
      <top style="medium">
        <color rgb="FF000000"/>
      </top>
      <bottom/>
      <diagonal style="medium">
        <color rgb="FF000000"/>
      </diagonal>
    </border>
    <border>
      <left/>
      <right style="medium">
        <color rgb="FF000000"/>
      </right>
      <top style="medium">
        <color rgb="FF000000"/>
      </top>
      <bottom/>
      <diagonal style="medium">
        <color rgb="FF000000"/>
      </diagonal>
    </border>
    <border>
      <left style="medium">
        <color rgb="FF000000"/>
      </left>
      <right/>
      <top/>
      <bottom/>
      <diagonal style="medium">
        <color rgb="FF000000"/>
      </diagonal>
    </border>
    <border>
      <left/>
      <right/>
      <top/>
      <bottom/>
      <diagonal style="medium">
        <color rgb="FF000000"/>
      </diagonal>
    </border>
    <border>
      <left/>
      <right style="medium">
        <color rgb="FF000000"/>
      </right>
      <top/>
      <bottom/>
      <diagonal style="medium">
        <color rgb="FF000000"/>
      </diagonal>
    </border>
    <border>
      <left style="medium">
        <color rgb="FF000000"/>
      </left>
      <right/>
      <top/>
      <bottom style="medium">
        <color rgb="FF000000"/>
      </bottom>
      <diagonal style="medium">
        <color rgb="FF000000"/>
      </diagonal>
    </border>
    <border>
      <left/>
      <right/>
      <top/>
      <bottom style="medium">
        <color rgb="FF000000"/>
      </bottom>
      <diagonal style="medium">
        <color rgb="FF000000"/>
      </diagonal>
    </border>
    <border>
      <left/>
      <right style="medium">
        <color rgb="FF000000"/>
      </right>
      <top/>
      <bottom style="medium">
        <color rgb="FF000000"/>
      </bottom>
      <diagonal style="medium">
        <color rgb="FF000000"/>
      </diagonal>
    </border>
    <border>
      <left/>
      <right style="thick">
        <color rgb="FFC0C0C0"/>
      </right>
      <top style="thick">
        <color rgb="FFC0C0C0"/>
      </top>
      <bottom/>
      <diagonal/>
    </border>
    <border>
      <left style="double">
        <color rgb="FF646464"/>
      </left>
      <right/>
      <top style="double">
        <color rgb="FF646464"/>
      </top>
      <bottom/>
      <diagonal/>
    </border>
    <border>
      <left/>
      <right/>
      <top style="double">
        <color rgb="FF646464"/>
      </top>
      <bottom/>
      <diagonal/>
    </border>
    <border>
      <left/>
      <right style="double">
        <color rgb="FF646464"/>
      </right>
      <top style="double">
        <color rgb="FF646464"/>
      </top>
      <bottom/>
      <diagonal/>
    </border>
    <border>
      <left style="double">
        <color rgb="FF646464"/>
      </left>
      <right/>
      <top/>
      <bottom/>
      <diagonal/>
    </border>
    <border>
      <left/>
      <right style="double">
        <color rgb="FF646464"/>
      </right>
      <top/>
      <bottom/>
      <diagonal/>
    </border>
    <border>
      <left style="double">
        <color rgb="FF646464"/>
      </left>
      <right/>
      <top/>
      <bottom style="double">
        <color rgb="FF646464"/>
      </bottom>
      <diagonal/>
    </border>
    <border>
      <left/>
      <right/>
      <top/>
      <bottom style="double">
        <color rgb="FF646464"/>
      </bottom>
      <diagonal/>
    </border>
    <border>
      <left/>
      <right style="double">
        <color rgb="FF646464"/>
      </right>
      <top/>
      <bottom style="double">
        <color rgb="FF646464"/>
      </bottom>
      <diagonal/>
    </border>
    <border>
      <left style="thick">
        <color rgb="FF646464"/>
      </left>
      <right/>
      <top style="thick">
        <color rgb="FF646464"/>
      </top>
      <bottom/>
      <diagonal/>
    </border>
    <border>
      <left/>
      <right/>
      <top style="thick">
        <color rgb="FF646464"/>
      </top>
      <bottom/>
      <diagonal/>
    </border>
    <border>
      <left/>
      <right style="thick">
        <color rgb="FF646464"/>
      </right>
      <top style="thick">
        <color rgb="FF646464"/>
      </top>
      <bottom/>
      <diagonal/>
    </border>
    <border>
      <left style="thick">
        <color rgb="FF646464"/>
      </left>
      <right/>
      <top/>
      <bottom style="thick">
        <color rgb="FF646464"/>
      </bottom>
      <diagonal/>
    </border>
    <border>
      <left/>
      <right/>
      <top/>
      <bottom style="thick">
        <color rgb="FF646464"/>
      </bottom>
      <diagonal/>
    </border>
    <border>
      <left/>
      <right style="thick">
        <color rgb="FF646464"/>
      </right>
      <top/>
      <bottom style="thick">
        <color rgb="FF646464"/>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dashed">
        <color rgb="FF646464"/>
      </left>
      <right/>
      <top style="dashed">
        <color rgb="FF646464"/>
      </top>
      <bottom/>
      <diagonal/>
    </border>
    <border>
      <left/>
      <right/>
      <top style="dashed">
        <color rgb="FF646464"/>
      </top>
      <bottom/>
      <diagonal/>
    </border>
    <border>
      <left/>
      <right style="dashed">
        <color rgb="FF646464"/>
      </right>
      <top style="dashed">
        <color rgb="FF646464"/>
      </top>
      <bottom/>
      <diagonal/>
    </border>
    <border>
      <left style="dashed">
        <color rgb="FF646464"/>
      </left>
      <right/>
      <top/>
      <bottom style="dashed">
        <color rgb="FF646464"/>
      </bottom>
      <diagonal/>
    </border>
    <border>
      <left/>
      <right/>
      <top/>
      <bottom style="dashed">
        <color rgb="FF646464"/>
      </bottom>
      <diagonal/>
    </border>
    <border>
      <left/>
      <right style="dashed">
        <color rgb="FF646464"/>
      </right>
      <top/>
      <bottom style="dashed">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style="thin">
        <color rgb="FFC0C0C0"/>
      </left>
      <right/>
      <top/>
      <bottom/>
      <diagonal/>
    </border>
    <border>
      <left/>
      <right style="thin">
        <color rgb="FFC0C0C0"/>
      </right>
      <top/>
      <bottom/>
      <diagonal/>
    </border>
    <border>
      <left/>
      <right style="medium">
        <color rgb="FF646464"/>
      </right>
      <top/>
      <bottom/>
      <diagonal/>
    </border>
    <border>
      <left style="medium">
        <color rgb="FF646464"/>
      </left>
      <right/>
      <top/>
      <bottom/>
      <diagonal/>
    </border>
    <border>
      <left style="medium">
        <color rgb="FF646464"/>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style="medium">
        <color rgb="FF646464"/>
      </right>
      <top style="thin">
        <color rgb="FFC0C0C0"/>
      </top>
      <bottom style="thin">
        <color rgb="FFC0C0C0"/>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130">
    <xf numFmtId="0" fontId="0" fillId="0" borderId="0" xfId="0">
      <alignment vertical="top"/>
      <protection locked="0"/>
    </xf>
    <xf numFmtId="0" fontId="1" fillId="0" borderId="0" xfId="0" applyFont="1">
      <alignment vertical="top"/>
      <protection locked="0"/>
    </xf>
    <xf numFmtId="0" fontId="1" fillId="0" borderId="1" xfId="0" applyFont="1" applyBorder="1">
      <alignment vertical="top"/>
      <protection locked="0"/>
    </xf>
    <xf numFmtId="0" fontId="4" fillId="0" borderId="1" xfId="0" applyFont="1" applyBorder="1">
      <alignment vertical="top"/>
      <protection locked="0"/>
    </xf>
    <xf numFmtId="49" fontId="6" fillId="0" borderId="1" xfId="0" applyNumberFormat="1" applyFont="1" applyBorder="1" applyAlignment="1">
      <alignment vertical="top" wrapText="1"/>
      <protection locked="0"/>
    </xf>
    <xf numFmtId="49" fontId="4" fillId="0" borderId="1" xfId="0" applyNumberFormat="1" applyFont="1" applyBorder="1" applyAlignment="1">
      <alignment vertical="top" wrapText="1"/>
      <protection locked="0"/>
    </xf>
    <xf numFmtId="49" fontId="6" fillId="0" borderId="1" xfId="0" applyNumberFormat="1" applyFont="1" applyBorder="1" applyAlignment="1">
      <alignment vertical="top" wrapText="1" shrinkToFit="1"/>
      <protection locked="0"/>
    </xf>
    <xf numFmtId="0" fontId="11" fillId="0" borderId="11" xfId="0" applyFont="1" applyBorder="1" applyAlignment="1">
      <alignment vertical="center"/>
      <protection locked="0"/>
    </xf>
    <xf numFmtId="0" fontId="11" fillId="0" borderId="1" xfId="0" applyFont="1" applyBorder="1" applyAlignment="1">
      <alignment vertical="center"/>
      <protection locked="0"/>
    </xf>
    <xf numFmtId="0" fontId="0" fillId="0" borderId="0" xfId="0" applyProtection="1">
      <alignment vertical="top"/>
    </xf>
    <xf numFmtId="0" fontId="14" fillId="2" borderId="0" xfId="0" applyFont="1" applyFill="1" applyAlignment="1">
      <alignment horizontal="center" vertical="center" wrapText="1"/>
      <protection locked="0"/>
    </xf>
    <xf numFmtId="0" fontId="0" fillId="2" borderId="0" xfId="0" applyFill="1">
      <alignment vertical="top"/>
      <protection locked="0"/>
    </xf>
    <xf numFmtId="0" fontId="17" fillId="2" borderId="0" xfId="0" applyFont="1" applyFill="1" applyAlignment="1">
      <alignment horizontal="center" vertical="center" wrapText="1"/>
      <protection locked="0"/>
    </xf>
    <xf numFmtId="0" fontId="21" fillId="2" borderId="0" xfId="0" applyFont="1" applyFill="1" applyAlignment="1">
      <alignment horizontal="center" vertical="center"/>
      <protection locked="0"/>
    </xf>
    <xf numFmtId="0" fontId="23" fillId="3" borderId="35" xfId="0" applyFont="1" applyFill="1" applyBorder="1" applyAlignment="1">
      <alignment horizontal="center" vertical="center"/>
      <protection locked="0"/>
    </xf>
    <xf numFmtId="0" fontId="23" fillId="3" borderId="36" xfId="0" applyFont="1" applyFill="1" applyBorder="1" applyAlignment="1" applyProtection="1">
      <alignment horizontal="center" vertical="center"/>
    </xf>
    <xf numFmtId="0" fontId="23" fillId="3" borderId="36" xfId="0" applyFont="1" applyFill="1" applyBorder="1" applyAlignment="1">
      <alignment horizontal="center" vertical="center"/>
      <protection locked="0"/>
    </xf>
    <xf numFmtId="0" fontId="23" fillId="3" borderId="37" xfId="0" applyFont="1" applyFill="1" applyBorder="1" applyAlignment="1">
      <alignment horizontal="center" vertical="center"/>
      <protection locked="0"/>
    </xf>
    <xf numFmtId="0" fontId="24" fillId="2" borderId="0" xfId="0" applyFont="1" applyFill="1" applyAlignment="1">
      <alignment vertical="center"/>
      <protection locked="0"/>
    </xf>
    <xf numFmtId="49" fontId="25" fillId="4" borderId="38" xfId="0" applyNumberFormat="1" applyFont="1" applyFill="1" applyBorder="1" applyAlignment="1" applyProtection="1">
      <alignment horizontal="left" vertical="center" wrapText="1"/>
    </xf>
    <xf numFmtId="0" fontId="25" fillId="4" borderId="39" xfId="0" applyFont="1" applyFill="1" applyBorder="1" applyAlignment="1" applyProtection="1">
      <alignment horizontal="left" vertical="center"/>
    </xf>
    <xf numFmtId="0" fontId="26" fillId="4" borderId="40"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40" xfId="0" applyFont="1" applyFill="1" applyBorder="1" applyAlignment="1" applyProtection="1">
      <alignment horizontal="right" vertical="center"/>
    </xf>
    <xf numFmtId="0" fontId="25" fillId="2" borderId="40" xfId="0" applyFont="1" applyFill="1" applyBorder="1" applyAlignment="1">
      <alignment horizontal="right" vertical="center"/>
      <protection locked="0"/>
    </xf>
    <xf numFmtId="0" fontId="25" fillId="3" borderId="41" xfId="0" applyFont="1" applyFill="1" applyBorder="1" applyAlignment="1" applyProtection="1">
      <alignment horizontal="right" vertical="center"/>
    </xf>
    <xf numFmtId="0" fontId="25" fillId="0" borderId="38" xfId="0" applyFont="1" applyBorder="1" applyAlignment="1">
      <alignment horizontal="left" vertical="center"/>
      <protection locked="0"/>
    </xf>
    <xf numFmtId="0" fontId="25" fillId="2" borderId="38" xfId="0" applyFont="1" applyFill="1" applyBorder="1" applyAlignment="1" applyProtection="1">
      <alignment horizontal="left" vertical="center"/>
    </xf>
    <xf numFmtId="0" fontId="25" fillId="2" borderId="39" xfId="0" applyFont="1" applyFill="1" applyBorder="1" applyAlignment="1" applyProtection="1">
      <alignment horizontal="left" vertical="center"/>
    </xf>
    <xf numFmtId="0" fontId="26" fillId="2" borderId="40" xfId="0" applyFont="1" applyFill="1" applyBorder="1" applyAlignment="1" applyProtection="1">
      <alignment horizontal="left" vertical="center"/>
    </xf>
    <xf numFmtId="49" fontId="25" fillId="5" borderId="38" xfId="0" applyNumberFormat="1" applyFont="1" applyFill="1" applyBorder="1" applyAlignment="1" applyProtection="1">
      <alignment vertical="center" wrapText="1"/>
    </xf>
    <xf numFmtId="0" fontId="25" fillId="5" borderId="39" xfId="0" applyFont="1" applyFill="1" applyBorder="1" applyAlignment="1" applyProtection="1">
      <alignment vertical="center"/>
    </xf>
    <xf numFmtId="0" fontId="26" fillId="5" borderId="40" xfId="0" applyFont="1" applyFill="1" applyBorder="1" applyAlignment="1" applyProtection="1">
      <alignment vertical="center" wrapText="1"/>
    </xf>
    <xf numFmtId="0" fontId="25" fillId="2" borderId="38" xfId="0" applyFont="1" applyFill="1" applyBorder="1" applyAlignment="1" applyProtection="1">
      <alignment vertical="center"/>
    </xf>
    <xf numFmtId="0" fontId="25" fillId="2" borderId="39" xfId="0" applyFont="1" applyFill="1" applyBorder="1" applyAlignment="1" applyProtection="1">
      <alignment vertical="center"/>
    </xf>
    <xf numFmtId="0" fontId="26" fillId="2" borderId="40" xfId="0" applyFont="1" applyFill="1" applyBorder="1" applyAlignment="1" applyProtection="1">
      <alignment vertical="center"/>
    </xf>
    <xf numFmtId="49" fontId="25" fillId="3" borderId="38" xfId="0" applyNumberFormat="1" applyFont="1" applyFill="1" applyBorder="1" applyAlignment="1" applyProtection="1">
      <alignment vertical="center" wrapText="1"/>
    </xf>
    <xf numFmtId="0" fontId="25" fillId="3" borderId="39" xfId="0" applyFont="1" applyFill="1" applyBorder="1" applyAlignment="1" applyProtection="1">
      <alignment vertical="center"/>
    </xf>
    <xf numFmtId="0" fontId="26" fillId="3" borderId="40" xfId="0" applyFont="1" applyFill="1" applyBorder="1" applyAlignment="1" applyProtection="1">
      <alignment vertical="center" wrapText="1"/>
    </xf>
    <xf numFmtId="49" fontId="25" fillId="0" borderId="38" xfId="0" applyNumberFormat="1" applyFont="1" applyBorder="1" applyAlignment="1" applyProtection="1">
      <alignment vertical="center" wrapText="1"/>
    </xf>
    <xf numFmtId="0" fontId="25" fillId="0" borderId="39" xfId="0" applyFont="1" applyBorder="1" applyAlignment="1" applyProtection="1">
      <alignment vertical="center"/>
    </xf>
    <xf numFmtId="0" fontId="26" fillId="0" borderId="40" xfId="0" applyFont="1" applyBorder="1" applyAlignment="1" applyProtection="1">
      <alignment horizontal="left" vertical="center" wrapText="1"/>
    </xf>
    <xf numFmtId="49" fontId="0" fillId="0" borderId="0" xfId="0" applyNumberFormat="1" applyAlignment="1" applyProtection="1">
      <alignment vertical="top" wrapText="1"/>
    </xf>
    <xf numFmtId="0" fontId="0" fillId="0" borderId="0" xfId="0" applyAlignment="1" applyProtection="1">
      <alignment vertical="top" wrapText="1"/>
    </xf>
    <xf numFmtId="49" fontId="25" fillId="2" borderId="40" xfId="0" applyNumberFormat="1" applyFont="1" applyFill="1" applyBorder="1" applyAlignment="1" applyProtection="1">
      <alignment horizontal="center" vertical="center" wrapText="1"/>
    </xf>
    <xf numFmtId="3" fontId="25" fillId="2" borderId="40" xfId="0" applyNumberFormat="1" applyFont="1" applyFill="1" applyBorder="1" applyAlignment="1" applyProtection="1">
      <alignment horizontal="right" vertical="center"/>
    </xf>
    <xf numFmtId="3" fontId="25" fillId="2" borderId="40" xfId="0" applyNumberFormat="1" applyFont="1" applyFill="1" applyBorder="1" applyAlignment="1">
      <alignment horizontal="right" vertical="center"/>
      <protection locked="0"/>
    </xf>
    <xf numFmtId="7" fontId="25" fillId="2" borderId="40" xfId="0" applyNumberFormat="1" applyFont="1" applyFill="1" applyBorder="1" applyAlignment="1">
      <alignment horizontal="right" vertical="center"/>
      <protection locked="0"/>
    </xf>
    <xf numFmtId="164" fontId="25" fillId="2" borderId="40" xfId="0" applyNumberFormat="1" applyFont="1" applyFill="1" applyBorder="1" applyAlignment="1">
      <alignment horizontal="right" vertical="center"/>
      <protection locked="0"/>
    </xf>
    <xf numFmtId="7" fontId="25" fillId="3" borderId="41" xfId="0" applyNumberFormat="1" applyFont="1" applyFill="1" applyBorder="1" applyAlignment="1" applyProtection="1">
      <alignment horizontal="right" vertical="center"/>
    </xf>
    <xf numFmtId="7" fontId="25" fillId="6" borderId="41" xfId="0" applyNumberFormat="1" applyFont="1" applyFill="1" applyBorder="1" applyAlignment="1" applyProtection="1">
      <alignment horizontal="right" vertical="center"/>
    </xf>
    <xf numFmtId="0" fontId="27" fillId="6" borderId="0" xfId="0" applyFont="1" applyFill="1" applyAlignment="1">
      <alignment horizontal="left" vertical="center"/>
      <protection locked="0"/>
    </xf>
    <xf numFmtId="7" fontId="25" fillId="7" borderId="46" xfId="0" applyNumberFormat="1" applyFont="1" applyFill="1" applyBorder="1" applyAlignment="1" applyProtection="1">
      <alignment horizontal="right" vertical="center"/>
    </xf>
    <xf numFmtId="0" fontId="27" fillId="7" borderId="0" xfId="0" applyFont="1" applyFill="1" applyAlignment="1">
      <alignment horizontal="left" vertical="center"/>
      <protection locked="0"/>
    </xf>
    <xf numFmtId="164" fontId="25" fillId="2" borderId="40" xfId="0" applyNumberFormat="1" applyFont="1" applyFill="1" applyBorder="1" applyAlignment="1" applyProtection="1">
      <alignment horizontal="right" vertical="center"/>
    </xf>
    <xf numFmtId="49" fontId="27" fillId="0" borderId="42" xfId="0" applyNumberFormat="1" applyFont="1" applyBorder="1" applyAlignment="1" applyProtection="1">
      <alignment vertical="top" wrapText="1"/>
    </xf>
    <xf numFmtId="0" fontId="28" fillId="0" borderId="0" xfId="0" applyFont="1" applyProtection="1">
      <alignment vertical="top"/>
    </xf>
    <xf numFmtId="0" fontId="27" fillId="0" borderId="40" xfId="0" applyFont="1" applyBorder="1" applyAlignment="1" applyProtection="1">
      <alignment vertical="top" wrapText="1"/>
    </xf>
    <xf numFmtId="0" fontId="29" fillId="0" borderId="40" xfId="0" applyFont="1" applyBorder="1" applyAlignment="1" applyProtection="1">
      <alignment vertical="center"/>
    </xf>
    <xf numFmtId="0" fontId="0" fillId="0" borderId="40" xfId="0" applyBorder="1">
      <alignment vertical="top"/>
      <protection locked="0"/>
    </xf>
    <xf numFmtId="0" fontId="29" fillId="0" borderId="40" xfId="0" applyFont="1" applyBorder="1" applyAlignment="1">
      <alignment vertical="center"/>
      <protection locked="0"/>
    </xf>
    <xf numFmtId="0" fontId="29" fillId="0" borderId="41" xfId="0" applyFont="1" applyBorder="1" applyAlignment="1" applyProtection="1">
      <alignment horizontal="right" vertical="center"/>
    </xf>
    <xf numFmtId="0" fontId="30" fillId="0" borderId="0" xfId="0" applyFont="1">
      <alignment vertical="top"/>
      <protection locked="0"/>
    </xf>
    <xf numFmtId="4" fontId="25" fillId="2" borderId="40" xfId="0" applyNumberFormat="1" applyFont="1" applyFill="1" applyBorder="1" applyAlignment="1" applyProtection="1">
      <alignment horizontal="right" vertical="center"/>
    </xf>
    <xf numFmtId="4" fontId="25" fillId="2" borderId="40" xfId="0" applyNumberFormat="1" applyFont="1" applyFill="1" applyBorder="1" applyAlignment="1">
      <alignment horizontal="right" vertical="center"/>
      <protection locked="0"/>
    </xf>
    <xf numFmtId="7" fontId="25" fillId="3" borderId="49" xfId="0" applyNumberFormat="1" applyFont="1" applyFill="1" applyBorder="1" applyAlignment="1" applyProtection="1">
      <alignment horizontal="right" vertical="center"/>
    </xf>
    <xf numFmtId="0" fontId="25" fillId="3" borderId="0" xfId="0" applyFont="1" applyFill="1" applyAlignment="1">
      <alignment horizontal="left" vertical="center"/>
      <protection locked="0"/>
    </xf>
    <xf numFmtId="7" fontId="25" fillId="3" borderId="52" xfId="0" applyNumberFormat="1" applyFont="1" applyFill="1" applyBorder="1" applyAlignment="1" applyProtection="1">
      <alignment horizontal="right" vertical="center"/>
    </xf>
    <xf numFmtId="49" fontId="2" fillId="0" borderId="0" xfId="0" applyNumberFormat="1" applyFont="1" applyAlignment="1">
      <alignment horizontal="center" vertical="center" shrinkToFit="1"/>
      <protection locked="0"/>
    </xf>
    <xf numFmtId="0" fontId="2" fillId="0" borderId="0" xfId="0" applyFont="1">
      <alignment vertical="top"/>
      <protection locked="0"/>
    </xf>
    <xf numFmtId="0" fontId="1" fillId="0" borderId="0" xfId="0" applyFont="1" applyAlignment="1">
      <alignment horizontal="center" vertical="center"/>
      <protection locked="0"/>
    </xf>
    <xf numFmtId="0" fontId="5" fillId="0" borderId="0" xfId="0" applyFont="1" applyAlignment="1">
      <alignment horizontal="center" vertical="top"/>
      <protection locked="0"/>
    </xf>
    <xf numFmtId="0" fontId="1" fillId="0" borderId="0" xfId="0" applyFont="1">
      <alignment vertical="top"/>
      <protection locked="0"/>
    </xf>
    <xf numFmtId="49" fontId="5" fillId="0" borderId="0" xfId="0" applyNumberFormat="1" applyFont="1" applyAlignment="1">
      <alignment horizontal="center" vertical="center" shrinkToFit="1"/>
      <protection locked="0"/>
    </xf>
    <xf numFmtId="0" fontId="5" fillId="0" borderId="0" xfId="0" applyFont="1">
      <alignment vertical="top"/>
      <protection locked="0"/>
    </xf>
    <xf numFmtId="49" fontId="7" fillId="0" borderId="0" xfId="0" applyNumberFormat="1" applyFont="1" applyAlignment="1">
      <alignment horizontal="center" vertical="top" wrapText="1"/>
      <protection locked="0"/>
    </xf>
    <xf numFmtId="49" fontId="8" fillId="0" borderId="2" xfId="0" applyNumberFormat="1" applyFont="1" applyBorder="1" applyAlignment="1">
      <alignment horizontal="center" vertical="center" shrinkToFit="1"/>
      <protection locked="0"/>
    </xf>
    <xf numFmtId="49" fontId="8" fillId="0" borderId="3" xfId="0" applyNumberFormat="1" applyFont="1" applyBorder="1" applyAlignment="1">
      <alignment horizontal="center" vertical="center" shrinkToFit="1"/>
      <protection locked="0"/>
    </xf>
    <xf numFmtId="49" fontId="8" fillId="0" borderId="4" xfId="0" applyNumberFormat="1" applyFont="1" applyBorder="1" applyAlignment="1">
      <alignment horizontal="center" vertical="center" shrinkToFit="1"/>
      <protection locked="0"/>
    </xf>
    <xf numFmtId="49" fontId="8" fillId="0" borderId="5" xfId="0" applyNumberFormat="1" applyFont="1" applyBorder="1" applyAlignment="1">
      <alignment horizontal="center" vertical="center" shrinkToFit="1"/>
      <protection locked="0"/>
    </xf>
    <xf numFmtId="49" fontId="8" fillId="0" borderId="6" xfId="0" applyNumberFormat="1" applyFont="1" applyBorder="1" applyAlignment="1">
      <alignment horizontal="center" vertical="center" shrinkToFit="1"/>
      <protection locked="0"/>
    </xf>
    <xf numFmtId="49" fontId="8" fillId="0" borderId="7" xfId="0" applyNumberFormat="1" applyFont="1" applyBorder="1" applyAlignment="1">
      <alignment horizontal="center" vertical="center" shrinkToFit="1"/>
      <protection locked="0"/>
    </xf>
    <xf numFmtId="49" fontId="8" fillId="0" borderId="8" xfId="0" applyNumberFormat="1" applyFont="1" applyBorder="1" applyAlignment="1">
      <alignment horizontal="center" vertical="center" shrinkToFit="1"/>
      <protection locked="0"/>
    </xf>
    <xf numFmtId="49" fontId="8" fillId="0" borderId="9" xfId="0" applyNumberFormat="1" applyFont="1" applyBorder="1" applyAlignment="1">
      <alignment horizontal="center" vertical="center" shrinkToFit="1"/>
      <protection locked="0"/>
    </xf>
    <xf numFmtId="49" fontId="8" fillId="0" borderId="10" xfId="0" applyNumberFormat="1" applyFont="1" applyBorder="1" applyAlignment="1">
      <alignment horizontal="center" vertical="center" shrinkToFit="1"/>
      <protection locked="0"/>
    </xf>
    <xf numFmtId="49" fontId="9" fillId="0" borderId="0" xfId="0" applyNumberFormat="1" applyFont="1" applyAlignment="1">
      <alignment horizontal="center" vertical="center" shrinkToFit="1"/>
      <protection locked="0"/>
    </xf>
    <xf numFmtId="49" fontId="1" fillId="0" borderId="0" xfId="0" applyNumberFormat="1" applyFont="1" applyAlignment="1">
      <alignment vertical="center" shrinkToFit="1"/>
      <protection locked="0"/>
    </xf>
    <xf numFmtId="49" fontId="6" fillId="0" borderId="0" xfId="0" applyNumberFormat="1" applyFont="1" applyAlignment="1">
      <alignment vertical="center" shrinkToFit="1"/>
      <protection locked="0"/>
    </xf>
    <xf numFmtId="49" fontId="10" fillId="0" borderId="0" xfId="0" applyNumberFormat="1" applyFont="1" applyAlignment="1">
      <alignment horizontal="left" vertical="center" wrapText="1"/>
      <protection locked="0"/>
    </xf>
    <xf numFmtId="49" fontId="1" fillId="0" borderId="0" xfId="0" applyNumberFormat="1" applyFont="1" applyAlignment="1">
      <alignment vertical="top" wrapText="1"/>
      <protection locked="0"/>
    </xf>
    <xf numFmtId="49" fontId="12" fillId="0" borderId="0" xfId="0" applyNumberFormat="1" applyFont="1" applyAlignment="1">
      <alignment horizontal="left" vertical="top" wrapText="1"/>
      <protection locked="0"/>
    </xf>
    <xf numFmtId="0" fontId="3" fillId="0" borderId="0" xfId="0" applyFont="1" applyAlignment="1">
      <alignment horizontal="center" vertical="center"/>
      <protection locked="0"/>
    </xf>
    <xf numFmtId="49" fontId="27" fillId="7" borderId="43" xfId="0" applyNumberFormat="1" applyFont="1" applyFill="1" applyBorder="1" applyAlignment="1" applyProtection="1">
      <alignment horizontal="left" vertical="center" wrapText="1" indent="11"/>
    </xf>
    <xf numFmtId="49" fontId="27" fillId="7" borderId="44" xfId="0" applyNumberFormat="1" applyFont="1" applyFill="1" applyBorder="1" applyAlignment="1" applyProtection="1">
      <alignment horizontal="left" vertical="center" wrapText="1" indent="11"/>
    </xf>
    <xf numFmtId="49" fontId="27" fillId="7" borderId="45" xfId="0" applyNumberFormat="1" applyFont="1" applyFill="1" applyBorder="1" applyAlignment="1" applyProtection="1">
      <alignment horizontal="left" vertical="center" wrapText="1" indent="11"/>
    </xf>
    <xf numFmtId="49" fontId="27" fillId="6" borderId="42" xfId="0" applyNumberFormat="1" applyFont="1" applyFill="1" applyBorder="1" applyAlignment="1" applyProtection="1">
      <alignment horizontal="left" vertical="center" wrapText="1" indent="11"/>
    </xf>
    <xf numFmtId="49" fontId="27" fillId="6" borderId="0" xfId="0" applyNumberFormat="1" applyFont="1" applyFill="1" applyAlignment="1" applyProtection="1">
      <alignment horizontal="left" vertical="center" wrapText="1" indent="11"/>
    </xf>
    <xf numFmtId="0" fontId="22" fillId="2" borderId="32" xfId="0" applyFont="1" applyFill="1" applyBorder="1" applyAlignment="1">
      <alignment horizontal="center" vertical="top"/>
      <protection locked="0"/>
    </xf>
    <xf numFmtId="0" fontId="22" fillId="2" borderId="33" xfId="0" applyFont="1" applyFill="1" applyBorder="1" applyAlignment="1">
      <alignment horizontal="center" vertical="top"/>
      <protection locked="0"/>
    </xf>
    <xf numFmtId="0" fontId="22" fillId="2" borderId="34" xfId="0" applyFont="1" applyFill="1" applyBorder="1" applyAlignment="1">
      <alignment horizontal="center" vertical="top"/>
      <protection locked="0"/>
    </xf>
    <xf numFmtId="0" fontId="22" fillId="2" borderId="29" xfId="0" applyFont="1" applyFill="1" applyBorder="1" applyAlignment="1">
      <alignment horizontal="center" vertical="top"/>
      <protection locked="0"/>
    </xf>
    <xf numFmtId="0" fontId="22" fillId="2" borderId="30" xfId="0" applyFont="1" applyFill="1" applyBorder="1" applyAlignment="1">
      <alignment horizontal="center" vertical="top"/>
      <protection locked="0"/>
    </xf>
    <xf numFmtId="0" fontId="22" fillId="2" borderId="31" xfId="0" applyFont="1" applyFill="1" applyBorder="1" applyAlignment="1">
      <alignment horizontal="center" vertical="top"/>
      <protection locked="0"/>
    </xf>
    <xf numFmtId="0" fontId="20" fillId="2" borderId="26" xfId="0" applyFont="1" applyFill="1" applyBorder="1" applyAlignment="1">
      <alignment horizontal="center" vertical="center"/>
      <protection locked="0"/>
    </xf>
    <xf numFmtId="0" fontId="20" fillId="2" borderId="27" xfId="0" applyFont="1" applyFill="1" applyBorder="1" applyAlignment="1">
      <alignment horizontal="center" vertical="center"/>
      <protection locked="0"/>
    </xf>
    <xf numFmtId="0" fontId="20" fillId="2" borderId="28" xfId="0" applyFont="1" applyFill="1" applyBorder="1" applyAlignment="1">
      <alignment horizontal="center" vertical="center"/>
      <protection locked="0"/>
    </xf>
    <xf numFmtId="0" fontId="19" fillId="2" borderId="20" xfId="0" applyFont="1" applyFill="1" applyBorder="1" applyAlignment="1">
      <alignment horizontal="center" vertical="center" wrapText="1"/>
      <protection locked="0"/>
    </xf>
    <xf numFmtId="0" fontId="19" fillId="2" borderId="21" xfId="0" applyFont="1" applyFill="1" applyBorder="1" applyAlignment="1">
      <alignment horizontal="center" vertical="center" wrapText="1"/>
      <protection locked="0"/>
    </xf>
    <xf numFmtId="0" fontId="19" fillId="2" borderId="22" xfId="0" applyFont="1" applyFill="1" applyBorder="1" applyAlignment="1">
      <alignment horizontal="center" vertical="center" wrapText="1"/>
      <protection locked="0"/>
    </xf>
    <xf numFmtId="0" fontId="19" fillId="2" borderId="23" xfId="0" applyFont="1" applyFill="1" applyBorder="1" applyAlignment="1">
      <alignment horizontal="center" vertical="center" wrapText="1"/>
      <protection locked="0"/>
    </xf>
    <xf numFmtId="0" fontId="19" fillId="2" borderId="24" xfId="0" applyFont="1" applyFill="1" applyBorder="1" applyAlignment="1">
      <alignment horizontal="center" vertical="center" wrapText="1"/>
      <protection locked="0"/>
    </xf>
    <xf numFmtId="0" fontId="19" fillId="2" borderId="25" xfId="0" applyFont="1" applyFill="1" applyBorder="1" applyAlignment="1">
      <alignment horizontal="center" vertical="center" wrapText="1"/>
      <protection locked="0"/>
    </xf>
    <xf numFmtId="0" fontId="16" fillId="2" borderId="15" xfId="0" applyFont="1" applyFill="1" applyBorder="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5" fillId="0" borderId="15" xfId="0" applyFont="1" applyBorder="1" applyAlignment="1" applyProtection="1">
      <alignment horizontal="center" vertical="top"/>
    </xf>
    <xf numFmtId="0" fontId="15" fillId="0" borderId="0" xfId="0" applyFont="1" applyAlignment="1" applyProtection="1">
      <alignment horizontal="center" vertical="top"/>
    </xf>
    <xf numFmtId="0" fontId="15" fillId="0" borderId="16" xfId="0" applyFont="1" applyBorder="1" applyAlignment="1" applyProtection="1">
      <alignment horizontal="center" vertical="top"/>
    </xf>
    <xf numFmtId="0" fontId="13" fillId="0" borderId="12" xfId="0" applyFont="1" applyBorder="1" applyAlignment="1" applyProtection="1">
      <alignment horizontal="center" vertical="top"/>
    </xf>
    <xf numFmtId="0" fontId="13" fillId="0" borderId="13" xfId="0" applyFont="1" applyBorder="1" applyAlignment="1" applyProtection="1">
      <alignment horizontal="center" vertical="top"/>
    </xf>
    <xf numFmtId="0" fontId="13" fillId="0" borderId="14" xfId="0" applyFont="1" applyBorder="1" applyAlignment="1" applyProtection="1">
      <alignment horizontal="center" vertical="top"/>
    </xf>
    <xf numFmtId="0" fontId="18" fillId="2" borderId="17" xfId="0" applyFont="1" applyFill="1" applyBorder="1" applyAlignment="1" applyProtection="1">
      <alignment horizontal="center" vertical="top"/>
    </xf>
    <xf numFmtId="0" fontId="18" fillId="2" borderId="18" xfId="0" applyFont="1" applyFill="1" applyBorder="1" applyAlignment="1" applyProtection="1">
      <alignment horizontal="center" vertical="top"/>
    </xf>
    <xf numFmtId="0" fontId="18" fillId="2" borderId="19" xfId="0" applyFont="1" applyFill="1" applyBorder="1" applyAlignment="1" applyProtection="1">
      <alignment horizontal="center" vertical="top"/>
    </xf>
    <xf numFmtId="49" fontId="31" fillId="3" borderId="50" xfId="0" applyNumberFormat="1" applyFont="1" applyFill="1" applyBorder="1" applyAlignment="1" applyProtection="1">
      <alignment horizontal="left" vertical="center" wrapText="1"/>
    </xf>
    <xf numFmtId="49" fontId="31" fillId="3" borderId="51" xfId="0" applyNumberFormat="1" applyFont="1" applyFill="1" applyBorder="1" applyAlignment="1" applyProtection="1">
      <alignment horizontal="left" vertical="center" wrapText="1"/>
    </xf>
    <xf numFmtId="49" fontId="31" fillId="3" borderId="42" xfId="0" applyNumberFormat="1" applyFont="1" applyFill="1" applyBorder="1" applyAlignment="1" applyProtection="1">
      <alignment horizontal="left" vertical="center" wrapText="1"/>
    </xf>
    <xf numFmtId="49" fontId="31" fillId="3" borderId="0" xfId="0" applyNumberFormat="1" applyFont="1" applyFill="1" applyAlignment="1" applyProtection="1">
      <alignment horizontal="left" vertical="center" wrapText="1"/>
    </xf>
    <xf numFmtId="49" fontId="31" fillId="3" borderId="47" xfId="0" applyNumberFormat="1" applyFont="1" applyFill="1" applyBorder="1" applyAlignment="1" applyProtection="1">
      <alignment horizontal="left" vertical="center" wrapText="1"/>
    </xf>
    <xf numFmtId="49" fontId="31" fillId="3" borderId="48" xfId="0" applyNumberFormat="1" applyFont="1" applyFill="1" applyBorder="1" applyAlignment="1" applyProtection="1">
      <alignment horizontal="left" vertical="center" wrapText="1"/>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1162050</xdr:colOff>
      <xdr:row>1</xdr:row>
      <xdr:rowOff>381000</xdr:rowOff>
    </xdr:to>
    <xdr:sp macro="" textlink="">
      <xdr:nvSpPr>
        <xdr:cNvPr id="2" name="ImageCell2">
          <a:extLst>
            <a:ext uri="{FF2B5EF4-FFF2-40B4-BE49-F238E27FC236}">
              <a16:creationId xmlns:a16="http://schemas.microsoft.com/office/drawing/2014/main" id="{00000000-0008-0000-00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Zeros="0" workbookViewId="0">
      <selection sqref="A1:A2"/>
    </sheetView>
  </sheetViews>
  <sheetFormatPr baseColWidth="10" defaultColWidth="10" defaultRowHeight="15" customHeight="1" x14ac:dyDescent="0.15"/>
  <cols>
    <col min="1" max="1" width="46.83203125" style="1" customWidth="1"/>
    <col min="2" max="2" width="2.83203125" style="1" customWidth="1"/>
    <col min="3" max="3" width="9" style="1" customWidth="1"/>
    <col min="4" max="11" width="10" style="1" customWidth="1"/>
    <col min="12" max="16384" width="10" style="1"/>
  </cols>
  <sheetData>
    <row r="1" spans="1:11" ht="105" customHeight="1" x14ac:dyDescent="0.15">
      <c r="A1" s="70"/>
      <c r="C1" s="68" t="s">
        <v>0</v>
      </c>
      <c r="D1" s="69"/>
      <c r="E1" s="69"/>
      <c r="F1" s="69"/>
      <c r="G1" s="69"/>
      <c r="H1" s="69"/>
      <c r="I1" s="69"/>
      <c r="J1" s="69"/>
      <c r="K1" s="69"/>
    </row>
    <row r="2" spans="1:11" ht="30" customHeight="1" x14ac:dyDescent="0.15">
      <c r="A2" s="70"/>
      <c r="C2" s="91" t="s">
        <v>1</v>
      </c>
      <c r="D2" s="91"/>
      <c r="E2" s="91"/>
      <c r="F2" s="91"/>
      <c r="G2" s="91"/>
      <c r="H2" s="91"/>
      <c r="I2" s="91"/>
      <c r="J2" s="91"/>
      <c r="K2" s="91"/>
    </row>
    <row r="3" spans="1:11" ht="15" customHeight="1" x14ac:dyDescent="0.15">
      <c r="A3" s="2"/>
    </row>
    <row r="4" spans="1:11" ht="21" customHeight="1" x14ac:dyDescent="0.15">
      <c r="A4" s="3" t="s">
        <v>2</v>
      </c>
      <c r="C4" s="71" t="s">
        <v>3</v>
      </c>
      <c r="D4" s="72"/>
      <c r="E4" s="72"/>
      <c r="F4" s="72"/>
      <c r="G4" s="72"/>
      <c r="H4" s="72"/>
      <c r="I4" s="72"/>
      <c r="J4" s="72"/>
      <c r="K4" s="72"/>
    </row>
    <row r="5" spans="1:11" ht="9.75" customHeight="1" x14ac:dyDescent="0.15">
      <c r="A5" s="2"/>
      <c r="C5" s="73" t="s">
        <v>4</v>
      </c>
      <c r="D5" s="72"/>
      <c r="E5" s="72"/>
      <c r="F5" s="72"/>
      <c r="G5" s="72"/>
      <c r="H5" s="72"/>
      <c r="I5" s="72"/>
      <c r="J5" s="72"/>
      <c r="K5" s="72"/>
    </row>
    <row r="6" spans="1:11" ht="15" customHeight="1" x14ac:dyDescent="0.15">
      <c r="A6" s="4" t="s">
        <v>5</v>
      </c>
      <c r="C6" s="74"/>
      <c r="D6" s="72"/>
      <c r="E6" s="72"/>
      <c r="F6" s="72"/>
      <c r="G6" s="72"/>
      <c r="H6" s="72"/>
      <c r="I6" s="72"/>
      <c r="J6" s="72"/>
      <c r="K6" s="72"/>
    </row>
    <row r="7" spans="1:11" ht="15" customHeight="1" x14ac:dyDescent="0.15">
      <c r="A7" s="4" t="s">
        <v>6</v>
      </c>
      <c r="C7" s="75" t="s">
        <v>7</v>
      </c>
      <c r="D7" s="72"/>
      <c r="E7" s="72"/>
      <c r="F7" s="72"/>
      <c r="G7" s="72"/>
      <c r="H7" s="72"/>
      <c r="I7" s="72"/>
      <c r="J7" s="72"/>
      <c r="K7" s="72"/>
    </row>
    <row r="8" spans="1:11" ht="15" customHeight="1" x14ac:dyDescent="0.15">
      <c r="A8" s="4" t="s">
        <v>8</v>
      </c>
      <c r="C8" s="72"/>
      <c r="D8" s="72"/>
      <c r="E8" s="72"/>
      <c r="F8" s="72"/>
      <c r="G8" s="72"/>
      <c r="H8" s="72"/>
      <c r="I8" s="72"/>
      <c r="J8" s="72"/>
      <c r="K8" s="72"/>
    </row>
    <row r="9" spans="1:11" ht="15" customHeight="1" x14ac:dyDescent="0.15">
      <c r="A9" s="4" t="s">
        <v>9</v>
      </c>
    </row>
    <row r="10" spans="1:11" ht="15" customHeight="1" x14ac:dyDescent="0.15">
      <c r="A10" s="4" t="s">
        <v>10</v>
      </c>
    </row>
    <row r="11" spans="1:11" ht="15" customHeight="1" x14ac:dyDescent="0.15">
      <c r="A11" s="2"/>
    </row>
    <row r="12" spans="1:11" ht="42" customHeight="1" x14ac:dyDescent="0.15">
      <c r="A12" s="5" t="s">
        <v>11</v>
      </c>
      <c r="D12" s="76" t="s">
        <v>12</v>
      </c>
      <c r="E12" s="77"/>
      <c r="F12" s="77"/>
      <c r="G12" s="77"/>
      <c r="H12" s="77"/>
      <c r="I12" s="77"/>
      <c r="J12" s="78"/>
    </row>
    <row r="13" spans="1:11" ht="9.75" customHeight="1" x14ac:dyDescent="0.15">
      <c r="A13" s="2"/>
      <c r="D13" s="79"/>
      <c r="E13" s="80"/>
      <c r="F13" s="80"/>
      <c r="G13" s="80"/>
      <c r="H13" s="80"/>
      <c r="I13" s="80"/>
      <c r="J13" s="81"/>
    </row>
    <row r="14" spans="1:11" ht="20.25" customHeight="1" x14ac:dyDescent="0.15">
      <c r="A14" s="6" t="s">
        <v>13</v>
      </c>
      <c r="D14" s="79"/>
      <c r="E14" s="80"/>
      <c r="F14" s="80"/>
      <c r="G14" s="80"/>
      <c r="H14" s="80"/>
      <c r="I14" s="80"/>
      <c r="J14" s="81"/>
    </row>
    <row r="15" spans="1:11" ht="15" customHeight="1" x14ac:dyDescent="0.15">
      <c r="A15" s="4" t="s">
        <v>14</v>
      </c>
      <c r="D15" s="82"/>
      <c r="E15" s="83"/>
      <c r="F15" s="83"/>
      <c r="G15" s="83"/>
      <c r="H15" s="83"/>
      <c r="I15" s="83"/>
      <c r="J15" s="84"/>
    </row>
    <row r="16" spans="1:11" ht="15" customHeight="1" x14ac:dyDescent="0.15">
      <c r="A16" s="4" t="s">
        <v>15</v>
      </c>
    </row>
    <row r="17" spans="1:11" ht="15" customHeight="1" x14ac:dyDescent="0.15">
      <c r="A17" s="2"/>
    </row>
    <row r="18" spans="1:11" ht="36.75" customHeight="1" x14ac:dyDescent="0.15">
      <c r="A18" s="5"/>
      <c r="C18" s="85" t="s">
        <v>16</v>
      </c>
      <c r="D18" s="86"/>
      <c r="E18" s="86"/>
      <c r="F18" s="86"/>
      <c r="G18" s="86"/>
      <c r="H18" s="86"/>
      <c r="I18" s="86"/>
      <c r="J18" s="86"/>
      <c r="K18" s="86"/>
    </row>
    <row r="19" spans="1:11" ht="9.75" customHeight="1" x14ac:dyDescent="0.15">
      <c r="A19" s="2"/>
      <c r="C19" s="86"/>
      <c r="D19" s="87"/>
      <c r="E19" s="86"/>
      <c r="F19" s="86"/>
      <c r="G19" s="86"/>
      <c r="H19" s="86"/>
      <c r="I19" s="86"/>
      <c r="J19" s="86"/>
      <c r="K19" s="86"/>
    </row>
    <row r="20" spans="1:11" ht="15" customHeight="1" x14ac:dyDescent="0.15">
      <c r="A20" s="4"/>
    </row>
    <row r="21" spans="1:11" ht="15" customHeight="1" x14ac:dyDescent="0.15">
      <c r="A21" s="4"/>
    </row>
    <row r="22" spans="1:11" ht="15" customHeight="1" x14ac:dyDescent="0.15">
      <c r="A22" s="4"/>
      <c r="C22" s="88" t="s">
        <v>17</v>
      </c>
      <c r="D22" s="89"/>
      <c r="E22" s="89"/>
      <c r="F22" s="89"/>
      <c r="G22" s="89"/>
      <c r="H22" s="89"/>
      <c r="I22" s="89"/>
      <c r="J22" s="89"/>
      <c r="K22" s="72"/>
    </row>
    <row r="23" spans="1:11" ht="15" customHeight="1" x14ac:dyDescent="0.15">
      <c r="A23" s="4"/>
      <c r="C23" s="72"/>
      <c r="D23" s="89"/>
      <c r="E23" s="89"/>
      <c r="F23" s="89"/>
      <c r="G23" s="89"/>
      <c r="H23" s="89"/>
      <c r="I23" s="89"/>
      <c r="J23" s="89"/>
      <c r="K23" s="72"/>
    </row>
    <row r="24" spans="1:11" ht="15" customHeight="1" x14ac:dyDescent="0.15">
      <c r="A24" s="2"/>
      <c r="C24" s="72"/>
      <c r="D24" s="89"/>
      <c r="E24" s="89"/>
      <c r="F24" s="89"/>
      <c r="G24" s="89"/>
      <c r="H24" s="89"/>
      <c r="I24" s="89"/>
      <c r="J24" s="89"/>
      <c r="K24" s="72"/>
    </row>
    <row r="25" spans="1:11" ht="21" customHeight="1" x14ac:dyDescent="0.15">
      <c r="A25" s="7" t="s">
        <v>18</v>
      </c>
      <c r="C25" s="90"/>
      <c r="D25" s="88"/>
      <c r="E25" s="88"/>
      <c r="F25" s="88"/>
      <c r="G25" s="88"/>
      <c r="H25" s="88"/>
      <c r="I25" s="88"/>
      <c r="J25" s="88"/>
      <c r="K25" s="89"/>
    </row>
    <row r="26" spans="1:11" ht="21.75" customHeight="1" x14ac:dyDescent="0.15">
      <c r="A26" s="8" t="s">
        <v>19</v>
      </c>
      <c r="C26" s="88"/>
      <c r="D26" s="88"/>
      <c r="E26" s="88"/>
      <c r="F26" s="88"/>
      <c r="G26" s="88"/>
      <c r="H26" s="88"/>
      <c r="I26" s="88"/>
      <c r="J26" s="88"/>
      <c r="K26" s="89"/>
    </row>
    <row r="27" spans="1:11" ht="15" customHeight="1" x14ac:dyDescent="0.15">
      <c r="A27" s="8" t="s">
        <v>20</v>
      </c>
      <c r="C27" s="88"/>
      <c r="D27" s="88"/>
      <c r="E27" s="88"/>
      <c r="F27" s="88"/>
      <c r="G27" s="88"/>
      <c r="H27" s="88"/>
      <c r="I27" s="88"/>
      <c r="J27" s="88"/>
      <c r="K27" s="89"/>
    </row>
    <row r="28" spans="1:11" ht="15" customHeight="1" x14ac:dyDescent="0.15">
      <c r="A28" s="8" t="s">
        <v>21</v>
      </c>
      <c r="C28" s="88"/>
      <c r="D28" s="88"/>
      <c r="E28" s="88"/>
      <c r="F28" s="88"/>
      <c r="G28" s="88"/>
      <c r="H28" s="88"/>
      <c r="I28" s="88"/>
      <c r="J28" s="88"/>
      <c r="K28" s="89"/>
    </row>
    <row r="29" spans="1:11" ht="15" customHeight="1" x14ac:dyDescent="0.15">
      <c r="A29" s="2"/>
    </row>
  </sheetData>
  <mergeCells count="9">
    <mergeCell ref="D12:J15"/>
    <mergeCell ref="C18:K19"/>
    <mergeCell ref="C22:K28"/>
    <mergeCell ref="C2:K2"/>
    <mergeCell ref="C1:K1"/>
    <mergeCell ref="A1:A2"/>
    <mergeCell ref="C4:K4"/>
    <mergeCell ref="C5:K6"/>
    <mergeCell ref="C7:K8"/>
  </mergeCells>
  <printOptions horizontalCentered="1" verticalCentered="1"/>
  <pageMargins left="0.40625" right="0.40625" top="0.40625" bottom="0.40625" header="0" footer="0"/>
  <pageSetup paperSize="9" useFirstPageNumber="1"/>
  <ignoredErrors>
    <ignoredError sqref="A1:K28" evalError="1" twoDigitTextYear="1" numberStoredAsText="1" formula="1" formulaRange="1" unlockedFormula="1" emptyCellReference="1" listDataValidation="1" calculatedColumn="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02"/>
  <sheetViews>
    <sheetView showZeros="0" tabSelected="1" workbookViewId="0">
      <pane ySplit="6" topLeftCell="A384" activePane="bottomLeft" state="frozen"/>
      <selection pane="bottomLeft" activeCell="F139" sqref="F139"/>
    </sheetView>
  </sheetViews>
  <sheetFormatPr baseColWidth="10" defaultColWidth="10" defaultRowHeight="15" customHeight="1" x14ac:dyDescent="0.15"/>
  <cols>
    <col min="1" max="1" width="15" style="9" customWidth="1"/>
    <col min="2" max="2" width="0" style="9" hidden="1" customWidth="1"/>
    <col min="3" max="3" width="45.83203125" style="9" customWidth="1"/>
    <col min="4" max="4" width="9.33203125" style="9" customWidth="1"/>
    <col min="5" max="5" width="14.33203125" style="9" hidden="1" customWidth="1"/>
    <col min="6" max="6" width="14.1640625" style="9" customWidth="1"/>
    <col min="7" max="7" width="10.33203125" customWidth="1"/>
    <col min="8" max="8" width="10.83203125" style="9" hidden="1" customWidth="1"/>
    <col min="9" max="9" width="12" customWidth="1"/>
    <col min="10" max="12" width="0" hidden="1" customWidth="1"/>
    <col min="13" max="13" width="18.1640625" style="9" customWidth="1"/>
    <col min="14" max="14" width="0" hidden="1" customWidth="1"/>
  </cols>
  <sheetData>
    <row r="1" spans="1:14" ht="18.75" customHeight="1" x14ac:dyDescent="0.15">
      <c r="A1" s="118" t="s">
        <v>22</v>
      </c>
      <c r="B1" s="119"/>
      <c r="C1" s="119"/>
      <c r="D1" s="119"/>
      <c r="E1" s="119"/>
      <c r="F1" s="119"/>
      <c r="G1" s="119"/>
      <c r="H1" s="119"/>
      <c r="I1" s="119"/>
      <c r="J1" s="119"/>
      <c r="K1" s="119"/>
      <c r="L1" s="119"/>
      <c r="M1" s="120"/>
      <c r="N1" s="10"/>
    </row>
    <row r="2" spans="1:14" ht="24" customHeight="1" x14ac:dyDescent="0.15">
      <c r="A2" s="115" t="s">
        <v>1</v>
      </c>
      <c r="B2" s="116"/>
      <c r="C2" s="116"/>
      <c r="D2" s="116"/>
      <c r="E2" s="116"/>
      <c r="F2" s="116"/>
      <c r="G2" s="116"/>
      <c r="H2" s="116"/>
      <c r="I2" s="116"/>
      <c r="J2" s="116"/>
      <c r="K2" s="116"/>
      <c r="L2" s="116"/>
      <c r="M2" s="117"/>
      <c r="N2" s="11"/>
    </row>
    <row r="3" spans="1:14" ht="25.5" customHeight="1" x14ac:dyDescent="0.15">
      <c r="A3" s="112" t="s">
        <v>4</v>
      </c>
      <c r="B3" s="113"/>
      <c r="C3" s="113"/>
      <c r="D3" s="113"/>
      <c r="E3" s="113"/>
      <c r="F3" s="113"/>
      <c r="G3" s="113"/>
      <c r="H3" s="113"/>
      <c r="I3" s="113"/>
      <c r="J3" s="113"/>
      <c r="K3" s="113"/>
      <c r="L3" s="113"/>
      <c r="M3" s="114"/>
      <c r="N3" s="12"/>
    </row>
    <row r="4" spans="1:14" ht="20.25" customHeight="1" x14ac:dyDescent="0.15">
      <c r="A4" s="121" t="s">
        <v>7</v>
      </c>
      <c r="B4" s="122"/>
      <c r="C4" s="122"/>
      <c r="D4" s="122"/>
      <c r="E4" s="122"/>
      <c r="F4" s="122"/>
      <c r="G4" s="122"/>
      <c r="H4" s="122"/>
      <c r="I4" s="122"/>
      <c r="J4" s="122"/>
      <c r="K4" s="122"/>
      <c r="L4" s="122"/>
      <c r="M4" s="123"/>
      <c r="N4" s="11"/>
    </row>
    <row r="5" spans="1:14" ht="15" customHeight="1" x14ac:dyDescent="0.15">
      <c r="A5" s="106" t="s">
        <v>23</v>
      </c>
      <c r="B5" s="107"/>
      <c r="C5" s="107"/>
      <c r="D5" s="107"/>
      <c r="E5" s="107"/>
      <c r="F5" s="107"/>
      <c r="G5" s="107"/>
      <c r="H5" s="107"/>
      <c r="I5" s="107"/>
      <c r="J5" s="107"/>
      <c r="K5" s="107"/>
      <c r="L5" s="107"/>
      <c r="M5" s="108"/>
      <c r="N5" s="11"/>
    </row>
    <row r="6" spans="1:14" ht="23.25" customHeight="1" x14ac:dyDescent="0.15">
      <c r="A6" s="109"/>
      <c r="B6" s="110"/>
      <c r="C6" s="110"/>
      <c r="D6" s="110"/>
      <c r="E6" s="110"/>
      <c r="F6" s="110"/>
      <c r="G6" s="110"/>
      <c r="H6" s="110"/>
      <c r="I6" s="110"/>
      <c r="J6" s="110"/>
      <c r="K6" s="110"/>
      <c r="L6" s="110"/>
      <c r="M6" s="111"/>
      <c r="N6" s="11"/>
    </row>
    <row r="7" spans="1:14" ht="30" customHeight="1" x14ac:dyDescent="0.15">
      <c r="A7" s="103" t="s">
        <v>24</v>
      </c>
      <c r="B7" s="104"/>
      <c r="C7" s="104"/>
      <c r="D7" s="104"/>
      <c r="E7" s="104"/>
      <c r="F7" s="104"/>
      <c r="G7" s="104"/>
      <c r="H7" s="104"/>
      <c r="I7" s="104"/>
      <c r="J7" s="104"/>
      <c r="K7" s="104"/>
      <c r="L7" s="104"/>
      <c r="M7" s="105"/>
      <c r="N7" s="13"/>
    </row>
    <row r="8" spans="1:14" ht="15" customHeight="1" x14ac:dyDescent="0.15">
      <c r="A8" s="100" t="s">
        <v>25</v>
      </c>
      <c r="B8" s="101"/>
      <c r="C8" s="101"/>
      <c r="D8" s="101"/>
      <c r="E8" s="101"/>
      <c r="F8" s="101"/>
      <c r="G8" s="101"/>
      <c r="H8" s="101"/>
      <c r="I8" s="101"/>
      <c r="J8" s="101"/>
      <c r="K8" s="101"/>
      <c r="L8" s="101"/>
      <c r="M8" s="102"/>
      <c r="N8" s="11"/>
    </row>
    <row r="9" spans="1:14" ht="14.25" customHeight="1" x14ac:dyDescent="0.15">
      <c r="A9" s="97" t="s">
        <v>26</v>
      </c>
      <c r="B9" s="98"/>
      <c r="C9" s="98"/>
      <c r="D9" s="98"/>
      <c r="E9" s="98"/>
      <c r="F9" s="98"/>
      <c r="G9" s="98"/>
      <c r="H9" s="98"/>
      <c r="I9" s="98"/>
      <c r="J9" s="98"/>
      <c r="K9" s="98"/>
      <c r="L9" s="98"/>
      <c r="M9" s="99"/>
      <c r="N9" s="11"/>
    </row>
    <row r="10" spans="1:14" ht="28.5" customHeight="1" x14ac:dyDescent="0.15">
      <c r="A10" s="14" t="s">
        <v>27</v>
      </c>
      <c r="B10" s="15" t="s">
        <v>28</v>
      </c>
      <c r="C10" s="16" t="s">
        <v>29</v>
      </c>
      <c r="D10" s="16" t="s">
        <v>30</v>
      </c>
      <c r="F10" s="16" t="s">
        <v>31</v>
      </c>
      <c r="G10" s="16" t="s">
        <v>32</v>
      </c>
      <c r="H10" s="16" t="s">
        <v>33</v>
      </c>
      <c r="I10" s="16" t="s">
        <v>34</v>
      </c>
      <c r="M10" s="17" t="s">
        <v>35</v>
      </c>
      <c r="N10" s="18"/>
    </row>
    <row r="11" spans="1:14" ht="36.75" customHeight="1" x14ac:dyDescent="0.15">
      <c r="A11" s="19" t="s">
        <v>36</v>
      </c>
      <c r="B11" s="20"/>
      <c r="C11" s="21" t="s">
        <v>37</v>
      </c>
      <c r="D11" s="22"/>
      <c r="E11" s="23"/>
      <c r="F11" s="23"/>
      <c r="G11" s="24"/>
      <c r="H11" s="23"/>
      <c r="I11" s="24"/>
      <c r="J11" s="24"/>
      <c r="K11" s="24"/>
      <c r="L11" s="24"/>
      <c r="M11" s="25"/>
      <c r="N11" s="26"/>
    </row>
    <row r="12" spans="1:14" ht="14.25" customHeight="1" x14ac:dyDescent="0.15">
      <c r="A12" s="27"/>
      <c r="B12" s="28"/>
      <c r="C12" s="29"/>
      <c r="D12" s="22"/>
      <c r="E12" s="23"/>
      <c r="F12" s="23"/>
      <c r="G12" s="24"/>
      <c r="H12" s="23"/>
      <c r="I12" s="24"/>
      <c r="J12" s="24"/>
      <c r="K12" s="24"/>
      <c r="L12" s="24"/>
      <c r="M12" s="25"/>
      <c r="N12" s="26"/>
    </row>
    <row r="13" spans="1:14" ht="21" customHeight="1" x14ac:dyDescent="0.15">
      <c r="A13" s="30" t="s">
        <v>38</v>
      </c>
      <c r="B13" s="31"/>
      <c r="C13" s="32" t="s">
        <v>39</v>
      </c>
      <c r="D13" s="22"/>
      <c r="E13" s="23"/>
      <c r="F13" s="23"/>
      <c r="G13" s="24"/>
      <c r="H13" s="23"/>
      <c r="I13" s="24"/>
      <c r="J13" s="24"/>
      <c r="K13" s="24"/>
      <c r="L13" s="24"/>
      <c r="M13" s="25"/>
      <c r="N13" s="26"/>
    </row>
    <row r="14" spans="1:14" ht="14.25" customHeight="1" x14ac:dyDescent="0.15">
      <c r="A14" s="33"/>
      <c r="B14" s="34"/>
      <c r="C14" s="35"/>
      <c r="D14" s="22"/>
      <c r="E14" s="23"/>
      <c r="F14" s="23"/>
      <c r="G14" s="24"/>
      <c r="H14" s="23"/>
      <c r="I14" s="24"/>
      <c r="J14" s="24"/>
      <c r="K14" s="24"/>
      <c r="L14" s="24"/>
      <c r="M14" s="25"/>
      <c r="N14" s="26"/>
    </row>
    <row r="15" spans="1:14" ht="16.5" customHeight="1" x14ac:dyDescent="0.15">
      <c r="A15" s="36" t="s">
        <v>40</v>
      </c>
      <c r="B15" s="37"/>
      <c r="C15" s="38" t="s">
        <v>41</v>
      </c>
      <c r="D15" s="22"/>
      <c r="E15" s="23"/>
      <c r="F15" s="23"/>
      <c r="G15" s="24"/>
      <c r="H15" s="23"/>
      <c r="I15" s="24"/>
      <c r="J15" s="24"/>
      <c r="K15" s="24"/>
      <c r="L15" s="24"/>
      <c r="M15" s="25"/>
      <c r="N15" s="26"/>
    </row>
    <row r="16" spans="1:14" ht="14.25" customHeight="1" x14ac:dyDescent="0.15">
      <c r="A16" s="33"/>
      <c r="B16" s="34"/>
      <c r="C16" s="35"/>
      <c r="D16" s="22"/>
      <c r="E16" s="23"/>
      <c r="F16" s="23"/>
      <c r="G16" s="24"/>
      <c r="H16" s="23"/>
      <c r="I16" s="24"/>
      <c r="J16" s="24"/>
      <c r="K16" s="24"/>
      <c r="L16" s="24"/>
      <c r="M16" s="25"/>
      <c r="N16" s="26"/>
    </row>
    <row r="17" spans="1:14" ht="16.5" customHeight="1" x14ac:dyDescent="0.15">
      <c r="A17" s="39" t="s">
        <v>42</v>
      </c>
      <c r="B17" s="40"/>
      <c r="C17" s="41" t="s">
        <v>43</v>
      </c>
      <c r="D17" s="22"/>
      <c r="E17" s="23"/>
      <c r="F17" s="23"/>
      <c r="G17" s="24"/>
      <c r="H17" s="23"/>
      <c r="I17" s="24"/>
      <c r="J17" s="24"/>
      <c r="K17" s="24"/>
      <c r="L17" s="24"/>
      <c r="M17" s="25"/>
      <c r="N17" s="26"/>
    </row>
    <row r="18" spans="1:14" ht="46.5" hidden="1" customHeight="1" x14ac:dyDescent="0.15">
      <c r="A18" s="42"/>
      <c r="C18" s="43" t="s">
        <v>44</v>
      </c>
    </row>
    <row r="19" spans="1:14" ht="56.25" hidden="1" customHeight="1" x14ac:dyDescent="0.15">
      <c r="A19" s="42"/>
      <c r="C19" s="43" t="s">
        <v>45</v>
      </c>
    </row>
    <row r="20" spans="1:14" ht="27" hidden="1" customHeight="1" x14ac:dyDescent="0.15">
      <c r="A20" s="42"/>
      <c r="C20" s="43" t="s">
        <v>46</v>
      </c>
    </row>
    <row r="21" spans="1:14" ht="14.25" customHeight="1" x14ac:dyDescent="0.15">
      <c r="A21" s="33"/>
      <c r="B21" s="34"/>
      <c r="C21" s="29"/>
      <c r="D21" s="22"/>
      <c r="E21" s="23"/>
      <c r="F21" s="23"/>
      <c r="G21" s="24"/>
      <c r="H21" s="23"/>
      <c r="I21" s="24"/>
      <c r="J21" s="24"/>
      <c r="K21" s="24"/>
      <c r="L21" s="24"/>
      <c r="M21" s="25"/>
      <c r="N21" s="26"/>
    </row>
    <row r="22" spans="1:14" ht="16.5" customHeight="1" x14ac:dyDescent="0.15">
      <c r="A22" s="39" t="s">
        <v>47</v>
      </c>
      <c r="B22" s="40"/>
      <c r="C22" s="41" t="s">
        <v>48</v>
      </c>
      <c r="D22" s="44" t="s">
        <v>49</v>
      </c>
      <c r="E22" s="45"/>
      <c r="F22" s="45">
        <v>1</v>
      </c>
      <c r="G22" s="46"/>
      <c r="H22" s="45">
        <v>1</v>
      </c>
      <c r="I22" s="47"/>
      <c r="J22" s="48"/>
      <c r="K22" s="47"/>
      <c r="L22" s="47"/>
      <c r="M22" s="49">
        <f>IF(ISNUMBER($K22),IF(ISNUMBER($G22),ROUND($K22*$G22,2),ROUND($K22*$F22,2)),IF(ISNUMBER($G22),ROUND($I22*$G22,2),ROUND($I22*$F22,2)))</f>
        <v>0</v>
      </c>
      <c r="N22" s="26"/>
    </row>
    <row r="23" spans="1:14" ht="36.75" hidden="1" customHeight="1" x14ac:dyDescent="0.15">
      <c r="A23" s="42"/>
      <c r="C23" s="43" t="s">
        <v>50</v>
      </c>
    </row>
    <row r="24" spans="1:14" ht="66" hidden="1" customHeight="1" x14ac:dyDescent="0.15">
      <c r="A24" s="42"/>
      <c r="C24" s="43" t="s">
        <v>51</v>
      </c>
    </row>
    <row r="25" spans="1:14" ht="17.25" hidden="1" customHeight="1" x14ac:dyDescent="0.15">
      <c r="A25" s="42"/>
      <c r="C25" s="43" t="s">
        <v>52</v>
      </c>
    </row>
    <row r="26" spans="1:14" ht="36.75" hidden="1" customHeight="1" x14ac:dyDescent="0.15">
      <c r="A26" s="42"/>
      <c r="C26" s="43" t="s">
        <v>53</v>
      </c>
    </row>
    <row r="27" spans="1:14" ht="17.25" hidden="1" customHeight="1" x14ac:dyDescent="0.15">
      <c r="A27" s="42"/>
      <c r="C27" s="43" t="s">
        <v>54</v>
      </c>
    </row>
    <row r="28" spans="1:14" ht="14.25" customHeight="1" x14ac:dyDescent="0.15">
      <c r="A28" s="33"/>
      <c r="B28" s="34"/>
      <c r="C28" s="29"/>
      <c r="D28" s="22"/>
      <c r="E28" s="23"/>
      <c r="F28" s="23"/>
      <c r="G28" s="24"/>
      <c r="H28" s="23"/>
      <c r="I28" s="24"/>
      <c r="J28" s="24"/>
      <c r="K28" s="24"/>
      <c r="L28" s="24"/>
      <c r="M28" s="25"/>
      <c r="N28" s="26"/>
    </row>
    <row r="29" spans="1:14" ht="16.5" customHeight="1" x14ac:dyDescent="0.15">
      <c r="A29" s="39" t="s">
        <v>55</v>
      </c>
      <c r="B29" s="40"/>
      <c r="C29" s="41" t="s">
        <v>56</v>
      </c>
      <c r="D29" s="44" t="s">
        <v>57</v>
      </c>
      <c r="E29" s="45"/>
      <c r="F29" s="45">
        <v>1</v>
      </c>
      <c r="G29" s="46"/>
      <c r="H29" s="45">
        <v>1</v>
      </c>
      <c r="I29" s="47"/>
      <c r="J29" s="48"/>
      <c r="K29" s="47"/>
      <c r="L29" s="47"/>
      <c r="M29" s="49">
        <f>IF(ISNUMBER($K29),IF(ISNUMBER($G29),ROUND($K29*$G29,2),ROUND($K29*$F29,2)),IF(ISNUMBER($G29),ROUND($I29*$G29,2),ROUND($I29*$F29,2)))</f>
        <v>0</v>
      </c>
      <c r="N29" s="26"/>
    </row>
    <row r="30" spans="1:14" ht="66" hidden="1" customHeight="1" x14ac:dyDescent="0.15">
      <c r="A30" s="42"/>
      <c r="C30" s="43" t="s">
        <v>58</v>
      </c>
    </row>
    <row r="31" spans="1:14" ht="27" hidden="1" customHeight="1" x14ac:dyDescent="0.15">
      <c r="A31" s="42"/>
      <c r="C31" s="43" t="s">
        <v>59</v>
      </c>
    </row>
    <row r="32" spans="1:14" ht="17.25" hidden="1" customHeight="1" x14ac:dyDescent="0.15">
      <c r="A32" s="42"/>
      <c r="C32" s="43" t="s">
        <v>60</v>
      </c>
    </row>
    <row r="33" spans="1:14" ht="14.25" customHeight="1" x14ac:dyDescent="0.15">
      <c r="A33" s="33"/>
      <c r="B33" s="34"/>
      <c r="C33" s="29"/>
      <c r="D33" s="22"/>
      <c r="E33" s="23"/>
      <c r="F33" s="23"/>
      <c r="G33" s="24"/>
      <c r="H33" s="23"/>
      <c r="I33" s="24"/>
      <c r="J33" s="24"/>
      <c r="K33" s="24"/>
      <c r="L33" s="24"/>
      <c r="M33" s="25"/>
      <c r="N33" s="26"/>
    </row>
    <row r="34" spans="1:14" ht="31.5" customHeight="1" x14ac:dyDescent="0.15">
      <c r="A34" s="95" t="s">
        <v>61</v>
      </c>
      <c r="B34" s="96"/>
      <c r="C34" s="96"/>
      <c r="D34" s="96"/>
      <c r="E34" s="96"/>
      <c r="F34" s="96"/>
      <c r="G34" s="96"/>
      <c r="H34" s="96"/>
      <c r="I34" s="96"/>
      <c r="M34" s="50">
        <f t="shared" ref="M34:M35" si="0">M$22+M$29</f>
        <v>0</v>
      </c>
      <c r="N34" s="51"/>
    </row>
    <row r="35" spans="1:14" ht="45" customHeight="1" x14ac:dyDescent="0.15">
      <c r="A35" s="92" t="s">
        <v>62</v>
      </c>
      <c r="B35" s="93"/>
      <c r="C35" s="93"/>
      <c r="D35" s="93"/>
      <c r="E35" s="93"/>
      <c r="F35" s="93"/>
      <c r="G35" s="93"/>
      <c r="H35" s="93"/>
      <c r="I35" s="94"/>
      <c r="M35" s="52">
        <f t="shared" si="0"/>
        <v>0</v>
      </c>
      <c r="N35" s="53"/>
    </row>
    <row r="36" spans="1:14" ht="21" customHeight="1" x14ac:dyDescent="0.15">
      <c r="A36" s="30" t="s">
        <v>63</v>
      </c>
      <c r="B36" s="31"/>
      <c r="C36" s="32" t="s">
        <v>64</v>
      </c>
      <c r="D36" s="22"/>
      <c r="E36" s="23"/>
      <c r="F36" s="23"/>
      <c r="G36" s="24"/>
      <c r="H36" s="23"/>
      <c r="I36" s="24"/>
      <c r="J36" s="24"/>
      <c r="K36" s="24"/>
      <c r="L36" s="24"/>
      <c r="M36" s="25"/>
      <c r="N36" s="26"/>
    </row>
    <row r="37" spans="1:14" ht="14.25" customHeight="1" x14ac:dyDescent="0.15">
      <c r="A37" s="33"/>
      <c r="B37" s="34"/>
      <c r="C37" s="35"/>
      <c r="D37" s="22"/>
      <c r="E37" s="23"/>
      <c r="F37" s="23"/>
      <c r="G37" s="24"/>
      <c r="H37" s="23"/>
      <c r="I37" s="24"/>
      <c r="J37" s="24"/>
      <c r="K37" s="24"/>
      <c r="L37" s="24"/>
      <c r="M37" s="25"/>
      <c r="N37" s="26"/>
    </row>
    <row r="38" spans="1:14" ht="42" customHeight="1" x14ac:dyDescent="0.15">
      <c r="A38" s="36" t="s">
        <v>65</v>
      </c>
      <c r="B38" s="37"/>
      <c r="C38" s="38" t="s">
        <v>66</v>
      </c>
      <c r="D38" s="44" t="s">
        <v>49</v>
      </c>
      <c r="E38" s="45"/>
      <c r="F38" s="45">
        <v>1</v>
      </c>
      <c r="G38" s="46"/>
      <c r="H38" s="45">
        <v>1</v>
      </c>
      <c r="I38" s="47"/>
      <c r="J38" s="48"/>
      <c r="K38" s="47"/>
      <c r="L38" s="47"/>
      <c r="M38" s="49">
        <f>IF(ISNUMBER($K38),IF(ISNUMBER($G38),ROUND($K38*$G38,2),ROUND($K38*$F38,2)),IF(ISNUMBER($G38),ROUND($I38*$G38,2),ROUND($I38*$F38,2)))</f>
        <v>0</v>
      </c>
      <c r="N38" s="26"/>
    </row>
    <row r="39" spans="1:14" ht="36.75" hidden="1" customHeight="1" x14ac:dyDescent="0.15">
      <c r="A39" s="42"/>
      <c r="C39" s="43" t="s">
        <v>67</v>
      </c>
    </row>
    <row r="40" spans="1:14" ht="27" hidden="1" customHeight="1" x14ac:dyDescent="0.15">
      <c r="A40" s="42"/>
      <c r="C40" s="43" t="s">
        <v>68</v>
      </c>
    </row>
    <row r="41" spans="1:14" ht="27" hidden="1" customHeight="1" x14ac:dyDescent="0.15">
      <c r="A41" s="42"/>
      <c r="C41" s="43" t="s">
        <v>69</v>
      </c>
    </row>
    <row r="42" spans="1:14" ht="17.25" hidden="1" customHeight="1" x14ac:dyDescent="0.15">
      <c r="A42" s="42"/>
      <c r="C42" s="43" t="s">
        <v>70</v>
      </c>
    </row>
    <row r="43" spans="1:14" ht="27" hidden="1" customHeight="1" x14ac:dyDescent="0.15">
      <c r="A43" s="42"/>
      <c r="C43" s="43" t="s">
        <v>71</v>
      </c>
    </row>
    <row r="44" spans="1:14" ht="17.25" hidden="1" customHeight="1" x14ac:dyDescent="0.15">
      <c r="A44" s="42"/>
      <c r="C44" s="43" t="s">
        <v>54</v>
      </c>
    </row>
    <row r="45" spans="1:14" ht="14.25" customHeight="1" x14ac:dyDescent="0.15">
      <c r="A45" s="33"/>
      <c r="B45" s="34"/>
      <c r="C45" s="35"/>
      <c r="D45" s="22"/>
      <c r="E45" s="23"/>
      <c r="F45" s="23"/>
      <c r="G45" s="24"/>
      <c r="H45" s="23"/>
      <c r="I45" s="24"/>
      <c r="J45" s="24"/>
      <c r="K45" s="24"/>
      <c r="L45" s="24"/>
      <c r="M45" s="25"/>
      <c r="N45" s="26"/>
    </row>
    <row r="46" spans="1:14" ht="45" customHeight="1" x14ac:dyDescent="0.15">
      <c r="A46" s="92" t="s">
        <v>72</v>
      </c>
      <c r="B46" s="93"/>
      <c r="C46" s="93"/>
      <c r="D46" s="93"/>
      <c r="E46" s="93"/>
      <c r="F46" s="93"/>
      <c r="G46" s="93"/>
      <c r="H46" s="93"/>
      <c r="I46" s="94"/>
      <c r="M46" s="52">
        <f>M$38</f>
        <v>0</v>
      </c>
      <c r="N46" s="53"/>
    </row>
    <row r="47" spans="1:14" ht="33.75" customHeight="1" x14ac:dyDescent="0.15">
      <c r="A47" s="30" t="s">
        <v>73</v>
      </c>
      <c r="B47" s="31"/>
      <c r="C47" s="32" t="s">
        <v>74</v>
      </c>
      <c r="D47" s="22"/>
      <c r="E47" s="23"/>
      <c r="F47" s="23"/>
      <c r="G47" s="24"/>
      <c r="H47" s="23"/>
      <c r="I47" s="24"/>
      <c r="J47" s="24"/>
      <c r="K47" s="24"/>
      <c r="L47" s="24"/>
      <c r="M47" s="25"/>
      <c r="N47" s="26"/>
    </row>
    <row r="48" spans="1:14" ht="14.25" customHeight="1" x14ac:dyDescent="0.15">
      <c r="A48" s="33"/>
      <c r="B48" s="34"/>
      <c r="C48" s="35"/>
      <c r="D48" s="22"/>
      <c r="E48" s="23"/>
      <c r="F48" s="23"/>
      <c r="G48" s="24"/>
      <c r="H48" s="23"/>
      <c r="I48" s="24"/>
      <c r="J48" s="24"/>
      <c r="K48" s="24"/>
      <c r="L48" s="24"/>
      <c r="M48" s="25"/>
      <c r="N48" s="26"/>
    </row>
    <row r="49" spans="1:14" ht="16.5" customHeight="1" x14ac:dyDescent="0.15">
      <c r="A49" s="36" t="s">
        <v>75</v>
      </c>
      <c r="B49" s="37"/>
      <c r="C49" s="38" t="s">
        <v>76</v>
      </c>
      <c r="D49" s="44" t="s">
        <v>77</v>
      </c>
      <c r="E49" s="54"/>
      <c r="F49" s="54">
        <v>1</v>
      </c>
      <c r="G49" s="48"/>
      <c r="H49" s="45">
        <v>1</v>
      </c>
      <c r="I49" s="47"/>
      <c r="J49" s="48"/>
      <c r="K49" s="47"/>
      <c r="L49" s="47"/>
      <c r="M49" s="49">
        <f>IF(ISNUMBER($K49),IF(ISNUMBER($G49),ROUND($K49*$G49,2),ROUND($K49*$F49,2)),IF(ISNUMBER($G49),ROUND($I49*$G49,2),ROUND($I49*$F49,2)))</f>
        <v>0</v>
      </c>
      <c r="N49" s="26"/>
    </row>
    <row r="50" spans="1:14" ht="75.75" hidden="1" customHeight="1" x14ac:dyDescent="0.15">
      <c r="A50" s="42"/>
      <c r="C50" s="43" t="s">
        <v>78</v>
      </c>
    </row>
    <row r="51" spans="1:14" ht="17.25" hidden="1" customHeight="1" x14ac:dyDescent="0.15">
      <c r="A51" s="42"/>
      <c r="C51" s="43" t="s">
        <v>79</v>
      </c>
    </row>
    <row r="52" spans="1:14" ht="17.25" hidden="1" customHeight="1" x14ac:dyDescent="0.15">
      <c r="A52" s="42"/>
      <c r="C52" s="43" t="s">
        <v>80</v>
      </c>
    </row>
    <row r="53" spans="1:14" ht="20.25" customHeight="1" x14ac:dyDescent="0.15">
      <c r="A53" s="55" t="s">
        <v>81</v>
      </c>
      <c r="B53" s="56"/>
      <c r="C53" s="57" t="s">
        <v>82</v>
      </c>
      <c r="D53" s="58"/>
      <c r="F53" s="58"/>
      <c r="G53" s="59"/>
      <c r="H53" s="58"/>
      <c r="I53" s="60"/>
      <c r="M53" s="61"/>
      <c r="N53" s="62"/>
    </row>
    <row r="54" spans="1:14" ht="14.25" customHeight="1" x14ac:dyDescent="0.15">
      <c r="A54" s="33"/>
      <c r="B54" s="34"/>
      <c r="C54" s="35"/>
      <c r="D54" s="22"/>
      <c r="E54" s="23"/>
      <c r="F54" s="23"/>
      <c r="G54" s="24"/>
      <c r="H54" s="23"/>
      <c r="I54" s="24"/>
      <c r="J54" s="24"/>
      <c r="K54" s="24"/>
      <c r="L54" s="24"/>
      <c r="M54" s="25"/>
      <c r="N54" s="26"/>
    </row>
    <row r="55" spans="1:14" ht="16.5" customHeight="1" x14ac:dyDescent="0.15">
      <c r="A55" s="36" t="s">
        <v>83</v>
      </c>
      <c r="B55" s="37"/>
      <c r="C55" s="38" t="s">
        <v>84</v>
      </c>
      <c r="D55" s="44" t="s">
        <v>85</v>
      </c>
      <c r="E55" s="63"/>
      <c r="F55" s="63">
        <v>563.67999999999995</v>
      </c>
      <c r="G55" s="64"/>
      <c r="H55" s="45">
        <v>1</v>
      </c>
      <c r="I55" s="47"/>
      <c r="J55" s="48"/>
      <c r="K55" s="47"/>
      <c r="L55" s="47"/>
      <c r="M55" s="49">
        <f>IF(ISNUMBER($K55),IF(ISNUMBER($G55),ROUND($K55*$G55,2),ROUND($K55*$F55,2)),IF(ISNUMBER($G55),ROUND($I55*$G55,2),ROUND($I55*$F55,2)))</f>
        <v>0</v>
      </c>
      <c r="N55" s="26"/>
    </row>
    <row r="56" spans="1:14" ht="36.75" hidden="1" customHeight="1" x14ac:dyDescent="0.15">
      <c r="A56" s="42"/>
      <c r="C56" s="43" t="s">
        <v>86</v>
      </c>
    </row>
    <row r="57" spans="1:14" ht="17.25" hidden="1" customHeight="1" x14ac:dyDescent="0.15">
      <c r="A57" s="42"/>
      <c r="C57" s="43" t="s">
        <v>87</v>
      </c>
    </row>
    <row r="58" spans="1:14" ht="15" hidden="1" customHeight="1" x14ac:dyDescent="0.15">
      <c r="A58" s="42"/>
      <c r="C58" s="43"/>
    </row>
    <row r="59" spans="1:14" ht="46.5" hidden="1" customHeight="1" x14ac:dyDescent="0.15">
      <c r="A59" s="42"/>
      <c r="C59" s="43" t="s">
        <v>88</v>
      </c>
    </row>
    <row r="60" spans="1:14" ht="15" hidden="1" customHeight="1" x14ac:dyDescent="0.15">
      <c r="A60" s="42"/>
      <c r="C60" s="43"/>
    </row>
    <row r="61" spans="1:14" ht="17.25" hidden="1" customHeight="1" x14ac:dyDescent="0.15">
      <c r="A61" s="42"/>
      <c r="C61" s="43" t="s">
        <v>89</v>
      </c>
    </row>
    <row r="62" spans="1:14" ht="20.25" customHeight="1" x14ac:dyDescent="0.15">
      <c r="A62" s="55" t="s">
        <v>81</v>
      </c>
      <c r="B62" s="56"/>
      <c r="C62" s="57" t="s">
        <v>90</v>
      </c>
      <c r="D62" s="58"/>
      <c r="F62" s="58"/>
      <c r="G62" s="59"/>
      <c r="H62" s="58"/>
      <c r="I62" s="60"/>
      <c r="M62" s="61"/>
      <c r="N62" s="62"/>
    </row>
    <row r="63" spans="1:14" ht="14.25" customHeight="1" x14ac:dyDescent="0.15">
      <c r="A63" s="33"/>
      <c r="B63" s="34"/>
      <c r="C63" s="35"/>
      <c r="D63" s="22"/>
      <c r="E63" s="23"/>
      <c r="F63" s="23"/>
      <c r="G63" s="24"/>
      <c r="H63" s="23"/>
      <c r="I63" s="24"/>
      <c r="J63" s="24"/>
      <c r="K63" s="24"/>
      <c r="L63" s="24"/>
      <c r="M63" s="25"/>
      <c r="N63" s="26"/>
    </row>
    <row r="64" spans="1:14" ht="16.5" customHeight="1" x14ac:dyDescent="0.15">
      <c r="A64" s="36" t="s">
        <v>91</v>
      </c>
      <c r="B64" s="37"/>
      <c r="C64" s="38" t="s">
        <v>92</v>
      </c>
      <c r="D64" s="44" t="s">
        <v>93</v>
      </c>
      <c r="E64" s="63"/>
      <c r="F64" s="63">
        <v>29</v>
      </c>
      <c r="G64" s="64"/>
      <c r="H64" s="45">
        <v>1</v>
      </c>
      <c r="I64" s="47"/>
      <c r="J64" s="48"/>
      <c r="K64" s="47"/>
      <c r="L64" s="47"/>
      <c r="M64" s="49">
        <f>IF(ISNUMBER($K64),IF(ISNUMBER($G64),ROUND($K64*$G64,2),ROUND($K64*$F64,2)),IF(ISNUMBER($G64),ROUND($I64*$G64,2),ROUND($I64*$F64,2)))</f>
        <v>0</v>
      </c>
      <c r="N64" s="26"/>
    </row>
    <row r="65" spans="1:14" ht="36.75" hidden="1" customHeight="1" x14ac:dyDescent="0.15">
      <c r="A65" s="42"/>
      <c r="C65" s="43" t="s">
        <v>94</v>
      </c>
    </row>
    <row r="66" spans="1:14" ht="36.75" hidden="1" customHeight="1" x14ac:dyDescent="0.15">
      <c r="A66" s="42"/>
      <c r="C66" s="43" t="s">
        <v>95</v>
      </c>
    </row>
    <row r="67" spans="1:14" ht="15" hidden="1" customHeight="1" x14ac:dyDescent="0.15">
      <c r="A67" s="42"/>
      <c r="C67" s="43"/>
    </row>
    <row r="68" spans="1:14" ht="17.25" hidden="1" customHeight="1" x14ac:dyDescent="0.15">
      <c r="A68" s="42"/>
      <c r="C68" s="43" t="s">
        <v>96</v>
      </c>
    </row>
    <row r="69" spans="1:14" ht="20.25" customHeight="1" x14ac:dyDescent="0.15">
      <c r="A69" s="55" t="s">
        <v>81</v>
      </c>
      <c r="B69" s="56"/>
      <c r="C69" s="57" t="s">
        <v>97</v>
      </c>
      <c r="D69" s="58"/>
      <c r="F69" s="58"/>
      <c r="G69" s="59"/>
      <c r="H69" s="58"/>
      <c r="I69" s="60"/>
      <c r="M69" s="61"/>
      <c r="N69" s="62"/>
    </row>
    <row r="70" spans="1:14" ht="14.25" customHeight="1" x14ac:dyDescent="0.15">
      <c r="A70" s="33"/>
      <c r="B70" s="34"/>
      <c r="C70" s="35"/>
      <c r="D70" s="22"/>
      <c r="E70" s="23"/>
      <c r="F70" s="23"/>
      <c r="G70" s="24"/>
      <c r="H70" s="23"/>
      <c r="I70" s="24"/>
      <c r="J70" s="24"/>
      <c r="K70" s="24"/>
      <c r="L70" s="24"/>
      <c r="M70" s="25"/>
      <c r="N70" s="26"/>
    </row>
    <row r="71" spans="1:14" ht="45" customHeight="1" x14ac:dyDescent="0.15">
      <c r="A71" s="92" t="s">
        <v>98</v>
      </c>
      <c r="B71" s="93"/>
      <c r="C71" s="93"/>
      <c r="D71" s="93"/>
      <c r="E71" s="93"/>
      <c r="F71" s="93"/>
      <c r="G71" s="93"/>
      <c r="H71" s="93"/>
      <c r="I71" s="94"/>
      <c r="M71" s="52">
        <f>M$49+M$55+M$64</f>
        <v>0</v>
      </c>
      <c r="N71" s="53"/>
    </row>
    <row r="72" spans="1:14" ht="21" customHeight="1" x14ac:dyDescent="0.15">
      <c r="A72" s="30" t="s">
        <v>99</v>
      </c>
      <c r="B72" s="31"/>
      <c r="C72" s="32" t="s">
        <v>100</v>
      </c>
      <c r="D72" s="22"/>
      <c r="E72" s="23"/>
      <c r="F72" s="23"/>
      <c r="G72" s="24"/>
      <c r="H72" s="23"/>
      <c r="I72" s="24"/>
      <c r="J72" s="24"/>
      <c r="K72" s="24"/>
      <c r="L72" s="24"/>
      <c r="M72" s="25"/>
      <c r="N72" s="26"/>
    </row>
    <row r="73" spans="1:14" ht="14.25" customHeight="1" x14ac:dyDescent="0.15">
      <c r="A73" s="33"/>
      <c r="B73" s="34"/>
      <c r="C73" s="35"/>
      <c r="D73" s="22"/>
      <c r="E73" s="23"/>
      <c r="F73" s="23"/>
      <c r="G73" s="24"/>
      <c r="H73" s="23"/>
      <c r="I73" s="24"/>
      <c r="J73" s="24"/>
      <c r="K73" s="24"/>
      <c r="L73" s="24"/>
      <c r="M73" s="25"/>
      <c r="N73" s="26"/>
    </row>
    <row r="74" spans="1:14" ht="16.5" customHeight="1" x14ac:dyDescent="0.15">
      <c r="A74" s="36" t="s">
        <v>101</v>
      </c>
      <c r="B74" s="37"/>
      <c r="C74" s="38" t="s">
        <v>102</v>
      </c>
      <c r="D74" s="44" t="s">
        <v>49</v>
      </c>
      <c r="E74" s="45"/>
      <c r="F74" s="45">
        <v>1</v>
      </c>
      <c r="G74" s="46"/>
      <c r="H74" s="45">
        <v>1</v>
      </c>
      <c r="I74" s="47"/>
      <c r="J74" s="48"/>
      <c r="K74" s="47"/>
      <c r="L74" s="47"/>
      <c r="M74" s="49">
        <f>IF(ISNUMBER($K74),IF(ISNUMBER($G74),ROUND($K74*$G74,2),ROUND($K74*$F74,2)),IF(ISNUMBER($G74),ROUND($I74*$G74,2),ROUND($I74*$F74,2)))</f>
        <v>0</v>
      </c>
      <c r="N74" s="26"/>
    </row>
    <row r="75" spans="1:14" ht="27" hidden="1" customHeight="1" x14ac:dyDescent="0.15">
      <c r="A75" s="42"/>
      <c r="C75" s="43" t="s">
        <v>103</v>
      </c>
    </row>
    <row r="76" spans="1:14" ht="17.25" hidden="1" customHeight="1" x14ac:dyDescent="0.15">
      <c r="A76" s="42"/>
      <c r="C76" s="43" t="s">
        <v>104</v>
      </c>
    </row>
    <row r="77" spans="1:14" ht="36.75" hidden="1" customHeight="1" x14ac:dyDescent="0.15">
      <c r="A77" s="42"/>
      <c r="C77" s="43" t="s">
        <v>105</v>
      </c>
    </row>
    <row r="78" spans="1:14" ht="17.25" hidden="1" customHeight="1" x14ac:dyDescent="0.15">
      <c r="A78" s="42"/>
      <c r="C78" s="43" t="s">
        <v>106</v>
      </c>
    </row>
    <row r="79" spans="1:14" ht="27" hidden="1" customHeight="1" x14ac:dyDescent="0.15">
      <c r="A79" s="42"/>
      <c r="C79" s="43" t="s">
        <v>107</v>
      </c>
    </row>
    <row r="80" spans="1:14" ht="17.25" hidden="1" customHeight="1" x14ac:dyDescent="0.15">
      <c r="A80" s="42"/>
      <c r="C80" s="43" t="s">
        <v>108</v>
      </c>
    </row>
    <row r="81" spans="1:14" ht="27" hidden="1" customHeight="1" x14ac:dyDescent="0.15">
      <c r="A81" s="42"/>
      <c r="C81" s="43" t="s">
        <v>109</v>
      </c>
    </row>
    <row r="82" spans="1:14" ht="36.75" hidden="1" customHeight="1" x14ac:dyDescent="0.15">
      <c r="A82" s="42"/>
      <c r="C82" s="43" t="s">
        <v>110</v>
      </c>
    </row>
    <row r="83" spans="1:14" ht="17.25" hidden="1" customHeight="1" x14ac:dyDescent="0.15">
      <c r="A83" s="42"/>
      <c r="C83" s="43" t="s">
        <v>111</v>
      </c>
    </row>
    <row r="84" spans="1:14" ht="17.25" hidden="1" customHeight="1" x14ac:dyDescent="0.15">
      <c r="A84" s="42"/>
      <c r="C84" s="43" t="s">
        <v>54</v>
      </c>
    </row>
    <row r="85" spans="1:14" ht="33" customHeight="1" x14ac:dyDescent="0.15">
      <c r="A85" s="55" t="s">
        <v>81</v>
      </c>
      <c r="B85" s="56"/>
      <c r="C85" s="57" t="s">
        <v>112</v>
      </c>
      <c r="D85" s="58"/>
      <c r="F85" s="58"/>
      <c r="G85" s="59"/>
      <c r="H85" s="58"/>
      <c r="I85" s="60"/>
      <c r="M85" s="61"/>
      <c r="N85" s="62"/>
    </row>
    <row r="86" spans="1:14" ht="14.25" customHeight="1" x14ac:dyDescent="0.15">
      <c r="A86" s="33"/>
      <c r="B86" s="34"/>
      <c r="C86" s="35"/>
      <c r="D86" s="22"/>
      <c r="E86" s="23"/>
      <c r="F86" s="23"/>
      <c r="G86" s="24"/>
      <c r="H86" s="23"/>
      <c r="I86" s="24"/>
      <c r="J86" s="24"/>
      <c r="K86" s="24"/>
      <c r="L86" s="24"/>
      <c r="M86" s="25"/>
      <c r="N86" s="26"/>
    </row>
    <row r="87" spans="1:14" ht="16.5" customHeight="1" x14ac:dyDescent="0.15">
      <c r="A87" s="36" t="s">
        <v>113</v>
      </c>
      <c r="B87" s="37"/>
      <c r="C87" s="38" t="s">
        <v>114</v>
      </c>
      <c r="D87" s="44" t="s">
        <v>77</v>
      </c>
      <c r="E87" s="54"/>
      <c r="F87" s="54">
        <v>1</v>
      </c>
      <c r="G87" s="48"/>
      <c r="H87" s="45">
        <v>1</v>
      </c>
      <c r="I87" s="47"/>
      <c r="J87" s="48"/>
      <c r="K87" s="47"/>
      <c r="L87" s="47"/>
      <c r="M87" s="49">
        <f>IF(ISNUMBER($K87),IF(ISNUMBER($G87),ROUND($K87*$G87,2),ROUND($K87*$F87,2)),IF(ISNUMBER($G87),ROUND($I87*$G87,2),ROUND($I87*$F87,2)))</f>
        <v>0</v>
      </c>
      <c r="N87" s="26"/>
    </row>
    <row r="88" spans="1:14" ht="66" hidden="1" customHeight="1" x14ac:dyDescent="0.15">
      <c r="A88" s="42"/>
      <c r="C88" s="43" t="s">
        <v>115</v>
      </c>
    </row>
    <row r="89" spans="1:14" ht="27" hidden="1" customHeight="1" x14ac:dyDescent="0.15">
      <c r="A89" s="42"/>
      <c r="C89" s="43" t="s">
        <v>116</v>
      </c>
    </row>
    <row r="90" spans="1:14" ht="36.75" hidden="1" customHeight="1" x14ac:dyDescent="0.15">
      <c r="A90" s="42"/>
      <c r="C90" s="43" t="s">
        <v>117</v>
      </c>
    </row>
    <row r="91" spans="1:14" ht="17.25" hidden="1" customHeight="1" x14ac:dyDescent="0.15">
      <c r="A91" s="42"/>
      <c r="C91" s="43" t="s">
        <v>80</v>
      </c>
    </row>
    <row r="92" spans="1:14" ht="20.25" customHeight="1" x14ac:dyDescent="0.15">
      <c r="A92" s="55" t="s">
        <v>81</v>
      </c>
      <c r="B92" s="56"/>
      <c r="C92" s="57" t="s">
        <v>118</v>
      </c>
      <c r="D92" s="58"/>
      <c r="F92" s="58"/>
      <c r="G92" s="59"/>
      <c r="H92" s="58"/>
      <c r="I92" s="60"/>
      <c r="M92" s="61"/>
      <c r="N92" s="62"/>
    </row>
    <row r="93" spans="1:14" ht="14.25" customHeight="1" x14ac:dyDescent="0.15">
      <c r="A93" s="33"/>
      <c r="B93" s="34"/>
      <c r="C93" s="35"/>
      <c r="D93" s="22"/>
      <c r="E93" s="23"/>
      <c r="F93" s="23"/>
      <c r="G93" s="24"/>
      <c r="H93" s="23"/>
      <c r="I93" s="24"/>
      <c r="J93" s="24"/>
      <c r="K93" s="24"/>
      <c r="L93" s="24"/>
      <c r="M93" s="25"/>
      <c r="N93" s="26"/>
    </row>
    <row r="94" spans="1:14" ht="45" customHeight="1" x14ac:dyDescent="0.15">
      <c r="A94" s="92" t="s">
        <v>119</v>
      </c>
      <c r="B94" s="93"/>
      <c r="C94" s="93"/>
      <c r="D94" s="93"/>
      <c r="E94" s="93"/>
      <c r="F94" s="93"/>
      <c r="G94" s="93"/>
      <c r="H94" s="93"/>
      <c r="I94" s="94"/>
      <c r="M94" s="52">
        <f>M$74+M$87</f>
        <v>0</v>
      </c>
      <c r="N94" s="53"/>
    </row>
    <row r="95" spans="1:14" ht="33.75" customHeight="1" x14ac:dyDescent="0.15">
      <c r="A95" s="30" t="s">
        <v>120</v>
      </c>
      <c r="B95" s="31"/>
      <c r="C95" s="32" t="s">
        <v>121</v>
      </c>
      <c r="D95" s="22"/>
      <c r="E95" s="23"/>
      <c r="F95" s="23"/>
      <c r="G95" s="24"/>
      <c r="H95" s="23"/>
      <c r="I95" s="24"/>
      <c r="J95" s="24"/>
      <c r="K95" s="24"/>
      <c r="L95" s="24"/>
      <c r="M95" s="25"/>
      <c r="N95" s="26"/>
    </row>
    <row r="96" spans="1:14" ht="14.25" customHeight="1" x14ac:dyDescent="0.15">
      <c r="A96" s="33"/>
      <c r="B96" s="34"/>
      <c r="C96" s="35"/>
      <c r="D96" s="22"/>
      <c r="E96" s="23"/>
      <c r="F96" s="23"/>
      <c r="G96" s="24"/>
      <c r="H96" s="23"/>
      <c r="I96" s="24"/>
      <c r="J96" s="24"/>
      <c r="K96" s="24"/>
      <c r="L96" s="24"/>
      <c r="M96" s="25"/>
      <c r="N96" s="26"/>
    </row>
    <row r="97" spans="1:14" ht="16.5" customHeight="1" x14ac:dyDescent="0.15">
      <c r="A97" s="36" t="s">
        <v>122</v>
      </c>
      <c r="B97" s="37"/>
      <c r="C97" s="38" t="s">
        <v>123</v>
      </c>
      <c r="D97" s="22"/>
      <c r="E97" s="23"/>
      <c r="F97" s="23"/>
      <c r="G97" s="24"/>
      <c r="H97" s="23"/>
      <c r="I97" s="24"/>
      <c r="J97" s="24"/>
      <c r="K97" s="24"/>
      <c r="L97" s="24"/>
      <c r="M97" s="25"/>
      <c r="N97" s="26"/>
    </row>
    <row r="98" spans="1:14" ht="56.25" hidden="1" customHeight="1" x14ac:dyDescent="0.15">
      <c r="A98" s="42"/>
      <c r="C98" s="43" t="s">
        <v>124</v>
      </c>
    </row>
    <row r="99" spans="1:14" ht="46.5" hidden="1" customHeight="1" x14ac:dyDescent="0.15">
      <c r="A99" s="42"/>
      <c r="C99" s="43" t="s">
        <v>125</v>
      </c>
    </row>
    <row r="100" spans="1:14" ht="17.25" hidden="1" customHeight="1" x14ac:dyDescent="0.15">
      <c r="A100" s="42"/>
      <c r="C100" s="43" t="s">
        <v>126</v>
      </c>
    </row>
    <row r="101" spans="1:14" ht="14.25" customHeight="1" x14ac:dyDescent="0.15">
      <c r="A101" s="33"/>
      <c r="B101" s="34"/>
      <c r="C101" s="35"/>
      <c r="D101" s="22"/>
      <c r="E101" s="23"/>
      <c r="F101" s="23"/>
      <c r="G101" s="24"/>
      <c r="H101" s="23"/>
      <c r="I101" s="24"/>
      <c r="J101" s="24"/>
      <c r="K101" s="24"/>
      <c r="L101" s="24"/>
      <c r="M101" s="25"/>
      <c r="N101" s="26"/>
    </row>
    <row r="102" spans="1:14" ht="16.5" customHeight="1" x14ac:dyDescent="0.15">
      <c r="A102" s="39" t="s">
        <v>127</v>
      </c>
      <c r="B102" s="40"/>
      <c r="C102" s="41" t="s">
        <v>128</v>
      </c>
      <c r="D102" s="44" t="s">
        <v>85</v>
      </c>
      <c r="E102" s="63"/>
      <c r="F102" s="63">
        <v>20</v>
      </c>
      <c r="G102" s="64"/>
      <c r="H102" s="45">
        <v>1</v>
      </c>
      <c r="I102" s="47"/>
      <c r="J102" s="48"/>
      <c r="K102" s="47"/>
      <c r="L102" s="47"/>
      <c r="M102" s="49">
        <f>IF(ISNUMBER($K102),IF(ISNUMBER($G102),ROUND($K102*$G102,2),ROUND($K102*$F102,2)),IF(ISNUMBER($G102),ROUND($I102*$G102,2),ROUND($I102*$F102,2)))</f>
        <v>0</v>
      </c>
      <c r="N102" s="26"/>
    </row>
    <row r="103" spans="1:14" ht="27" hidden="1" customHeight="1" x14ac:dyDescent="0.15">
      <c r="A103" s="42"/>
      <c r="C103" s="43" t="s">
        <v>129</v>
      </c>
    </row>
    <row r="104" spans="1:14" ht="36.75" hidden="1" customHeight="1" x14ac:dyDescent="0.15">
      <c r="A104" s="42"/>
      <c r="C104" s="43" t="s">
        <v>130</v>
      </c>
    </row>
    <row r="105" spans="1:14" ht="56.25" hidden="1" customHeight="1" x14ac:dyDescent="0.15">
      <c r="A105" s="42"/>
      <c r="C105" s="43" t="s">
        <v>131</v>
      </c>
    </row>
    <row r="106" spans="1:14" ht="85.5" hidden="1" customHeight="1" x14ac:dyDescent="0.15">
      <c r="A106" s="42"/>
      <c r="C106" s="43" t="s">
        <v>132</v>
      </c>
    </row>
    <row r="107" spans="1:14" ht="17.25" hidden="1" customHeight="1" x14ac:dyDescent="0.15">
      <c r="A107" s="42"/>
      <c r="C107" s="43" t="s">
        <v>133</v>
      </c>
    </row>
    <row r="108" spans="1:14" ht="17.25" hidden="1" customHeight="1" x14ac:dyDescent="0.15">
      <c r="A108" s="42"/>
      <c r="C108" s="43" t="s">
        <v>134</v>
      </c>
    </row>
    <row r="109" spans="1:14" ht="20.25" customHeight="1" x14ac:dyDescent="0.15">
      <c r="A109" s="55" t="s">
        <v>81</v>
      </c>
      <c r="B109" s="56"/>
      <c r="C109" s="57" t="s">
        <v>135</v>
      </c>
      <c r="D109" s="58"/>
      <c r="F109" s="58"/>
      <c r="G109" s="59"/>
      <c r="H109" s="58"/>
      <c r="I109" s="60"/>
      <c r="M109" s="61"/>
      <c r="N109" s="62"/>
    </row>
    <row r="110" spans="1:14" ht="14.25" customHeight="1" x14ac:dyDescent="0.15">
      <c r="A110" s="33"/>
      <c r="B110" s="34"/>
      <c r="C110" s="29"/>
      <c r="D110" s="22"/>
      <c r="E110" s="23"/>
      <c r="F110" s="23"/>
      <c r="G110" s="24"/>
      <c r="H110" s="23"/>
      <c r="I110" s="24"/>
      <c r="J110" s="24"/>
      <c r="K110" s="24"/>
      <c r="L110" s="24"/>
      <c r="M110" s="25"/>
      <c r="N110" s="26"/>
    </row>
    <row r="111" spans="1:14" ht="16.5" customHeight="1" x14ac:dyDescent="0.15">
      <c r="A111" s="39" t="s">
        <v>136</v>
      </c>
      <c r="B111" s="40"/>
      <c r="C111" s="41" t="s">
        <v>137</v>
      </c>
      <c r="D111" s="44" t="s">
        <v>85</v>
      </c>
      <c r="E111" s="63"/>
      <c r="F111" s="63">
        <v>20</v>
      </c>
      <c r="G111" s="64"/>
      <c r="H111" s="45">
        <v>1</v>
      </c>
      <c r="I111" s="47"/>
      <c r="J111" s="48"/>
      <c r="K111" s="47"/>
      <c r="L111" s="47"/>
      <c r="M111" s="49">
        <f>IF(ISNUMBER($K111),IF(ISNUMBER($G111),ROUND($K111*$G111,2),ROUND($K111*$F111,2)),IF(ISNUMBER($G111),ROUND($I111*$G111,2),ROUND($I111*$F111,2)))</f>
        <v>0</v>
      </c>
      <c r="N111" s="26"/>
    </row>
    <row r="112" spans="1:14" ht="66" hidden="1" customHeight="1" x14ac:dyDescent="0.15">
      <c r="A112" s="42"/>
      <c r="C112" s="43" t="s">
        <v>138</v>
      </c>
    </row>
    <row r="113" spans="1:14" ht="17.25" hidden="1" customHeight="1" x14ac:dyDescent="0.15">
      <c r="A113" s="42"/>
      <c r="C113" s="43" t="s">
        <v>139</v>
      </c>
    </row>
    <row r="114" spans="1:14" ht="17.25" hidden="1" customHeight="1" x14ac:dyDescent="0.15">
      <c r="A114" s="42"/>
      <c r="C114" s="43" t="s">
        <v>140</v>
      </c>
    </row>
    <row r="115" spans="1:14" ht="17.25" hidden="1" customHeight="1" x14ac:dyDescent="0.15">
      <c r="A115" s="42"/>
      <c r="C115" s="43" t="s">
        <v>141</v>
      </c>
    </row>
    <row r="116" spans="1:14" ht="17.25" hidden="1" customHeight="1" x14ac:dyDescent="0.15">
      <c r="A116" s="42"/>
      <c r="C116" s="43" t="s">
        <v>142</v>
      </c>
    </row>
    <row r="117" spans="1:14" ht="27" hidden="1" customHeight="1" x14ac:dyDescent="0.15">
      <c r="A117" s="42"/>
      <c r="C117" s="43" t="s">
        <v>143</v>
      </c>
    </row>
    <row r="118" spans="1:14" ht="17.25" hidden="1" customHeight="1" x14ac:dyDescent="0.15">
      <c r="A118" s="42"/>
      <c r="C118" s="43" t="s">
        <v>134</v>
      </c>
    </row>
    <row r="119" spans="1:14" ht="20.25" customHeight="1" x14ac:dyDescent="0.15">
      <c r="A119" s="55" t="s">
        <v>81</v>
      </c>
      <c r="B119" s="56"/>
      <c r="C119" s="57" t="s">
        <v>144</v>
      </c>
      <c r="D119" s="58"/>
      <c r="F119" s="58"/>
      <c r="G119" s="59"/>
      <c r="H119" s="58"/>
      <c r="I119" s="60"/>
      <c r="M119" s="61"/>
      <c r="N119" s="62"/>
    </row>
    <row r="120" spans="1:14" ht="14.25" customHeight="1" x14ac:dyDescent="0.15">
      <c r="A120" s="33"/>
      <c r="B120" s="34"/>
      <c r="C120" s="29"/>
      <c r="D120" s="22"/>
      <c r="E120" s="23"/>
      <c r="F120" s="23"/>
      <c r="G120" s="24"/>
      <c r="H120" s="23"/>
      <c r="I120" s="24"/>
      <c r="J120" s="24"/>
      <c r="K120" s="24"/>
      <c r="L120" s="24"/>
      <c r="M120" s="25"/>
      <c r="N120" s="26"/>
    </row>
    <row r="121" spans="1:14" ht="16.5" customHeight="1" x14ac:dyDescent="0.15">
      <c r="A121" s="39" t="s">
        <v>145</v>
      </c>
      <c r="B121" s="40"/>
      <c r="C121" s="41" t="s">
        <v>146</v>
      </c>
      <c r="D121" s="44" t="s">
        <v>85</v>
      </c>
      <c r="E121" s="63"/>
      <c r="F121" s="63">
        <v>20</v>
      </c>
      <c r="G121" s="64"/>
      <c r="H121" s="45">
        <v>1</v>
      </c>
      <c r="I121" s="47"/>
      <c r="J121" s="48"/>
      <c r="K121" s="47"/>
      <c r="L121" s="47"/>
      <c r="M121" s="49">
        <f>IF(ISNUMBER($K121),IF(ISNUMBER($G121),ROUND($K121*$G121,2),ROUND($K121*$F121,2)),IF(ISNUMBER($G121),ROUND($I121*$G121,2),ROUND($I121*$F121,2)))</f>
        <v>0</v>
      </c>
      <c r="N121" s="26"/>
    </row>
    <row r="122" spans="1:14" ht="27" hidden="1" customHeight="1" x14ac:dyDescent="0.15">
      <c r="A122" s="42"/>
      <c r="C122" s="43" t="s">
        <v>147</v>
      </c>
    </row>
    <row r="123" spans="1:14" ht="56.25" hidden="1" customHeight="1" x14ac:dyDescent="0.15">
      <c r="A123" s="42"/>
      <c r="C123" s="43" t="s">
        <v>148</v>
      </c>
    </row>
    <row r="124" spans="1:14" ht="56.25" hidden="1" customHeight="1" x14ac:dyDescent="0.15">
      <c r="A124" s="42"/>
      <c r="C124" s="43" t="s">
        <v>149</v>
      </c>
    </row>
    <row r="125" spans="1:14" ht="27" hidden="1" customHeight="1" x14ac:dyDescent="0.15">
      <c r="A125" s="42"/>
      <c r="C125" s="43" t="s">
        <v>150</v>
      </c>
    </row>
    <row r="126" spans="1:14" ht="36.75" hidden="1" customHeight="1" x14ac:dyDescent="0.15">
      <c r="A126" s="42"/>
      <c r="C126" s="43" t="s">
        <v>151</v>
      </c>
    </row>
    <row r="127" spans="1:14" ht="17.25" hidden="1" customHeight="1" x14ac:dyDescent="0.15">
      <c r="A127" s="42"/>
      <c r="C127" s="43" t="s">
        <v>152</v>
      </c>
    </row>
    <row r="128" spans="1:14" ht="17.25" hidden="1" customHeight="1" x14ac:dyDescent="0.15">
      <c r="A128" s="42"/>
      <c r="C128" s="43" t="s">
        <v>153</v>
      </c>
    </row>
    <row r="129" spans="1:14" ht="20.25" customHeight="1" x14ac:dyDescent="0.15">
      <c r="A129" s="55" t="s">
        <v>81</v>
      </c>
      <c r="B129" s="56"/>
      <c r="C129" s="57" t="s">
        <v>135</v>
      </c>
      <c r="D129" s="58"/>
      <c r="F129" s="58"/>
      <c r="G129" s="59"/>
      <c r="H129" s="58"/>
      <c r="I129" s="60"/>
      <c r="M129" s="61"/>
      <c r="N129" s="62"/>
    </row>
    <row r="130" spans="1:14" ht="14.25" customHeight="1" x14ac:dyDescent="0.15">
      <c r="A130" s="33"/>
      <c r="B130" s="34"/>
      <c r="C130" s="29"/>
      <c r="D130" s="22"/>
      <c r="E130" s="23"/>
      <c r="F130" s="23"/>
      <c r="G130" s="24"/>
      <c r="H130" s="23"/>
      <c r="I130" s="24"/>
      <c r="J130" s="24"/>
      <c r="K130" s="24"/>
      <c r="L130" s="24"/>
      <c r="M130" s="25"/>
      <c r="N130" s="26"/>
    </row>
    <row r="131" spans="1:14" ht="31.5" customHeight="1" x14ac:dyDescent="0.15">
      <c r="A131" s="95" t="s">
        <v>154</v>
      </c>
      <c r="B131" s="96"/>
      <c r="C131" s="96"/>
      <c r="D131" s="96"/>
      <c r="E131" s="96"/>
      <c r="F131" s="96"/>
      <c r="G131" s="96"/>
      <c r="H131" s="96"/>
      <c r="I131" s="96"/>
      <c r="M131" s="50">
        <f>M$102+M$111+M$121</f>
        <v>0</v>
      </c>
      <c r="N131" s="51"/>
    </row>
    <row r="132" spans="1:14" ht="16.5" customHeight="1" x14ac:dyDescent="0.15">
      <c r="A132" s="36" t="s">
        <v>155</v>
      </c>
      <c r="B132" s="37"/>
      <c r="C132" s="38" t="s">
        <v>156</v>
      </c>
      <c r="D132" s="44" t="s">
        <v>93</v>
      </c>
      <c r="E132" s="63"/>
      <c r="F132" s="63">
        <v>20</v>
      </c>
      <c r="G132" s="64"/>
      <c r="H132" s="45">
        <v>1</v>
      </c>
      <c r="I132" s="47"/>
      <c r="J132" s="48"/>
      <c r="K132" s="47"/>
      <c r="L132" s="47"/>
      <c r="M132" s="49">
        <f>IF(ISNUMBER($K132),IF(ISNUMBER($G132),ROUND($K132*$G132,2),ROUND($K132*$F132,2)),IF(ISNUMBER($G132),ROUND($I132*$G132,2),ROUND($I132*$F132,2)))</f>
        <v>0</v>
      </c>
      <c r="N132" s="26"/>
    </row>
    <row r="133" spans="1:14" ht="27" hidden="1" customHeight="1" x14ac:dyDescent="0.15">
      <c r="A133" s="42"/>
      <c r="C133" s="43" t="s">
        <v>157</v>
      </c>
    </row>
    <row r="134" spans="1:14" ht="75.75" hidden="1" customHeight="1" x14ac:dyDescent="0.15">
      <c r="A134" s="42"/>
      <c r="C134" s="43" t="s">
        <v>158</v>
      </c>
    </row>
    <row r="135" spans="1:14" ht="56.25" hidden="1" customHeight="1" x14ac:dyDescent="0.15">
      <c r="A135" s="42"/>
      <c r="C135" s="43" t="s">
        <v>159</v>
      </c>
    </row>
    <row r="136" spans="1:14" ht="85.5" hidden="1" customHeight="1" x14ac:dyDescent="0.15">
      <c r="A136" s="42"/>
      <c r="C136" s="43" t="s">
        <v>160</v>
      </c>
    </row>
    <row r="137" spans="1:14" ht="46.5" hidden="1" customHeight="1" x14ac:dyDescent="0.15">
      <c r="A137" s="42"/>
      <c r="C137" s="43" t="s">
        <v>161</v>
      </c>
    </row>
    <row r="138" spans="1:14" ht="17.25" hidden="1" customHeight="1" x14ac:dyDescent="0.15">
      <c r="A138" s="42"/>
      <c r="C138" s="43" t="s">
        <v>96</v>
      </c>
    </row>
    <row r="139" spans="1:14" ht="14.25" customHeight="1" x14ac:dyDescent="0.15">
      <c r="A139" s="33"/>
      <c r="B139" s="34"/>
      <c r="C139" s="35"/>
      <c r="D139" s="22"/>
      <c r="E139" s="23"/>
      <c r="F139" s="23"/>
      <c r="G139" s="24"/>
      <c r="H139" s="23"/>
      <c r="I139" s="24"/>
      <c r="J139" s="24"/>
      <c r="K139" s="24"/>
      <c r="L139" s="24"/>
      <c r="M139" s="25"/>
      <c r="N139" s="26"/>
    </row>
    <row r="140" spans="1:14" ht="16.5" customHeight="1" x14ac:dyDescent="0.15">
      <c r="A140" s="36" t="s">
        <v>162</v>
      </c>
      <c r="B140" s="37"/>
      <c r="C140" s="38" t="s">
        <v>163</v>
      </c>
      <c r="D140" s="22"/>
      <c r="E140" s="23"/>
      <c r="F140" s="23"/>
      <c r="G140" s="24"/>
      <c r="H140" s="23"/>
      <c r="I140" s="24"/>
      <c r="J140" s="24"/>
      <c r="K140" s="24"/>
      <c r="L140" s="24"/>
      <c r="M140" s="25"/>
      <c r="N140" s="26"/>
    </row>
    <row r="141" spans="1:14" ht="27" hidden="1" customHeight="1" x14ac:dyDescent="0.15">
      <c r="A141" s="42"/>
      <c r="C141" s="43" t="s">
        <v>164</v>
      </c>
    </row>
    <row r="142" spans="1:14" ht="56.25" hidden="1" customHeight="1" x14ac:dyDescent="0.15">
      <c r="A142" s="42"/>
      <c r="C142" s="43" t="s">
        <v>165</v>
      </c>
    </row>
    <row r="143" spans="1:14" ht="46.5" hidden="1" customHeight="1" x14ac:dyDescent="0.15">
      <c r="A143" s="42"/>
      <c r="C143" s="43" t="s">
        <v>166</v>
      </c>
    </row>
    <row r="144" spans="1:14" ht="46.5" hidden="1" customHeight="1" x14ac:dyDescent="0.15">
      <c r="A144" s="42"/>
      <c r="C144" s="43" t="s">
        <v>167</v>
      </c>
    </row>
    <row r="145" spans="1:14" ht="14.25" customHeight="1" x14ac:dyDescent="0.15">
      <c r="A145" s="33"/>
      <c r="B145" s="34"/>
      <c r="C145" s="35"/>
      <c r="D145" s="22"/>
      <c r="E145" s="23"/>
      <c r="F145" s="23"/>
      <c r="G145" s="24"/>
      <c r="H145" s="23"/>
      <c r="I145" s="24"/>
      <c r="J145" s="24"/>
      <c r="K145" s="24"/>
      <c r="L145" s="24"/>
      <c r="M145" s="25"/>
      <c r="N145" s="26"/>
    </row>
    <row r="146" spans="1:14" ht="16.5" customHeight="1" x14ac:dyDescent="0.15">
      <c r="A146" s="39" t="s">
        <v>168</v>
      </c>
      <c r="B146" s="40"/>
      <c r="C146" s="41" t="s">
        <v>169</v>
      </c>
      <c r="D146" s="44" t="s">
        <v>170</v>
      </c>
      <c r="E146" s="45"/>
      <c r="F146" s="45">
        <v>2</v>
      </c>
      <c r="G146" s="46"/>
      <c r="H146" s="45">
        <v>1</v>
      </c>
      <c r="I146" s="47"/>
      <c r="J146" s="48"/>
      <c r="K146" s="47"/>
      <c r="L146" s="47"/>
      <c r="M146" s="49">
        <f>IF(ISNUMBER($K146),IF(ISNUMBER($G146),ROUND($K146*$G146,2),ROUND($K146*$F146,2)),IF(ISNUMBER($G146),ROUND($I146*$G146,2),ROUND($I146*$F146,2)))</f>
        <v>0</v>
      </c>
      <c r="N146" s="26"/>
    </row>
    <row r="147" spans="1:14" ht="56.25" hidden="1" customHeight="1" x14ac:dyDescent="0.15">
      <c r="A147" s="42"/>
      <c r="C147" s="43" t="s">
        <v>171</v>
      </c>
    </row>
    <row r="148" spans="1:14" ht="46.5" hidden="1" customHeight="1" x14ac:dyDescent="0.15">
      <c r="A148" s="42"/>
      <c r="C148" s="43" t="s">
        <v>172</v>
      </c>
    </row>
    <row r="149" spans="1:14" ht="17.25" hidden="1" customHeight="1" x14ac:dyDescent="0.15">
      <c r="A149" s="42"/>
      <c r="C149" s="43" t="s">
        <v>173</v>
      </c>
    </row>
    <row r="150" spans="1:14" ht="14.25" customHeight="1" x14ac:dyDescent="0.15">
      <c r="A150" s="33"/>
      <c r="B150" s="34"/>
      <c r="C150" s="29"/>
      <c r="D150" s="22"/>
      <c r="E150" s="23"/>
      <c r="F150" s="23"/>
      <c r="G150" s="24"/>
      <c r="H150" s="23"/>
      <c r="I150" s="24"/>
      <c r="J150" s="24"/>
      <c r="K150" s="24"/>
      <c r="L150" s="24"/>
      <c r="M150" s="25"/>
      <c r="N150" s="26"/>
    </row>
    <row r="151" spans="1:14" ht="16.5" customHeight="1" x14ac:dyDescent="0.15">
      <c r="A151" s="39" t="s">
        <v>174</v>
      </c>
      <c r="B151" s="40"/>
      <c r="C151" s="41" t="s">
        <v>175</v>
      </c>
      <c r="D151" s="44" t="s">
        <v>93</v>
      </c>
      <c r="E151" s="63"/>
      <c r="F151" s="63">
        <v>14.44</v>
      </c>
      <c r="G151" s="64"/>
      <c r="H151" s="45">
        <v>1</v>
      </c>
      <c r="I151" s="47"/>
      <c r="J151" s="48"/>
      <c r="K151" s="47"/>
      <c r="L151" s="47"/>
      <c r="M151" s="49">
        <f>IF(ISNUMBER($K151),IF(ISNUMBER($G151),ROUND($K151*$G151,2),ROUND($K151*$F151,2)),IF(ISNUMBER($G151),ROUND($I151*$G151,2),ROUND($I151*$F151,2)))</f>
        <v>0</v>
      </c>
      <c r="N151" s="26"/>
    </row>
    <row r="152" spans="1:14" ht="36.75" hidden="1" customHeight="1" x14ac:dyDescent="0.15">
      <c r="A152" s="42"/>
      <c r="C152" s="43" t="s">
        <v>176</v>
      </c>
    </row>
    <row r="153" spans="1:14" ht="36.75" hidden="1" customHeight="1" x14ac:dyDescent="0.15">
      <c r="A153" s="42"/>
      <c r="C153" s="43" t="s">
        <v>177</v>
      </c>
    </row>
    <row r="154" spans="1:14" ht="27" hidden="1" customHeight="1" x14ac:dyDescent="0.15">
      <c r="A154" s="42"/>
      <c r="C154" s="43" t="s">
        <v>178</v>
      </c>
    </row>
    <row r="155" spans="1:14" ht="17.25" hidden="1" customHeight="1" x14ac:dyDescent="0.15">
      <c r="A155" s="42"/>
      <c r="C155" s="43" t="s">
        <v>179</v>
      </c>
    </row>
    <row r="156" spans="1:14" ht="46.5" hidden="1" customHeight="1" x14ac:dyDescent="0.15">
      <c r="A156" s="42"/>
      <c r="C156" s="43" t="s">
        <v>180</v>
      </c>
    </row>
    <row r="157" spans="1:14" ht="17.25" hidden="1" customHeight="1" x14ac:dyDescent="0.15">
      <c r="A157" s="42"/>
      <c r="C157" s="43" t="s">
        <v>181</v>
      </c>
    </row>
    <row r="158" spans="1:14" ht="17.25" hidden="1" customHeight="1" x14ac:dyDescent="0.15">
      <c r="A158" s="42"/>
      <c r="C158" s="43" t="s">
        <v>182</v>
      </c>
    </row>
    <row r="159" spans="1:14" ht="14.25" customHeight="1" x14ac:dyDescent="0.15">
      <c r="A159" s="33"/>
      <c r="B159" s="34"/>
      <c r="C159" s="29"/>
      <c r="D159" s="22"/>
      <c r="E159" s="23"/>
      <c r="F159" s="23"/>
      <c r="G159" s="24"/>
      <c r="H159" s="23"/>
      <c r="I159" s="24"/>
      <c r="J159" s="24"/>
      <c r="K159" s="24"/>
      <c r="L159" s="24"/>
      <c r="M159" s="25"/>
      <c r="N159" s="26"/>
    </row>
    <row r="160" spans="1:14" ht="31.5" customHeight="1" x14ac:dyDescent="0.15">
      <c r="A160" s="95" t="s">
        <v>183</v>
      </c>
      <c r="B160" s="96"/>
      <c r="C160" s="96"/>
      <c r="D160" s="96"/>
      <c r="E160" s="96"/>
      <c r="F160" s="96"/>
      <c r="G160" s="96"/>
      <c r="H160" s="96"/>
      <c r="I160" s="96"/>
      <c r="M160" s="50">
        <f>M$146+M$151</f>
        <v>0</v>
      </c>
      <c r="N160" s="51"/>
    </row>
    <row r="161" spans="1:14" ht="16.5" customHeight="1" x14ac:dyDescent="0.15">
      <c r="A161" s="36" t="s">
        <v>184</v>
      </c>
      <c r="B161" s="37"/>
      <c r="C161" s="38" t="s">
        <v>185</v>
      </c>
      <c r="D161" s="44" t="s">
        <v>77</v>
      </c>
      <c r="E161" s="54"/>
      <c r="F161" s="54">
        <v>1</v>
      </c>
      <c r="G161" s="48"/>
      <c r="H161" s="45">
        <v>1</v>
      </c>
      <c r="I161" s="47"/>
      <c r="J161" s="48"/>
      <c r="K161" s="47"/>
      <c r="L161" s="47"/>
      <c r="M161" s="49">
        <f>IF(ISNUMBER($K161),IF(ISNUMBER($G161),ROUND($K161*$G161,2),ROUND($K161*$F161,2)),IF(ISNUMBER($G161),ROUND($I161*$G161,2),ROUND($I161*$F161,2)))</f>
        <v>0</v>
      </c>
      <c r="N161" s="26"/>
    </row>
    <row r="162" spans="1:14" ht="56.25" hidden="1" customHeight="1" x14ac:dyDescent="0.15">
      <c r="A162" s="42"/>
      <c r="C162" s="43" t="s">
        <v>186</v>
      </c>
    </row>
    <row r="163" spans="1:14" ht="17.25" hidden="1" customHeight="1" x14ac:dyDescent="0.15">
      <c r="A163" s="42"/>
      <c r="C163" s="43" t="s">
        <v>187</v>
      </c>
    </row>
    <row r="164" spans="1:14" ht="27" hidden="1" customHeight="1" x14ac:dyDescent="0.15">
      <c r="A164" s="42"/>
      <c r="C164" s="43" t="s">
        <v>188</v>
      </c>
    </row>
    <row r="165" spans="1:14" ht="17.25" hidden="1" customHeight="1" x14ac:dyDescent="0.15">
      <c r="A165" s="42"/>
      <c r="C165" s="43" t="s">
        <v>189</v>
      </c>
    </row>
    <row r="166" spans="1:14" ht="27" hidden="1" customHeight="1" x14ac:dyDescent="0.15">
      <c r="A166" s="42"/>
      <c r="C166" s="43" t="s">
        <v>190</v>
      </c>
    </row>
    <row r="167" spans="1:14" ht="17.25" hidden="1" customHeight="1" x14ac:dyDescent="0.15">
      <c r="A167" s="42"/>
      <c r="C167" s="43" t="s">
        <v>191</v>
      </c>
    </row>
    <row r="168" spans="1:14" ht="66" hidden="1" customHeight="1" x14ac:dyDescent="0.15">
      <c r="A168" s="42"/>
      <c r="C168" s="43" t="s">
        <v>192</v>
      </c>
    </row>
    <row r="169" spans="1:14" ht="27" hidden="1" customHeight="1" x14ac:dyDescent="0.15">
      <c r="A169" s="42"/>
      <c r="C169" s="43" t="s">
        <v>193</v>
      </c>
    </row>
    <row r="170" spans="1:14" ht="36.75" hidden="1" customHeight="1" x14ac:dyDescent="0.15">
      <c r="A170" s="42"/>
      <c r="C170" s="43" t="s">
        <v>194</v>
      </c>
    </row>
    <row r="171" spans="1:14" ht="17.25" hidden="1" customHeight="1" x14ac:dyDescent="0.15">
      <c r="A171" s="42"/>
      <c r="C171" s="43" t="s">
        <v>195</v>
      </c>
    </row>
    <row r="172" spans="1:14" ht="14.25" customHeight="1" x14ac:dyDescent="0.15">
      <c r="A172" s="33"/>
      <c r="B172" s="34"/>
      <c r="C172" s="35"/>
      <c r="D172" s="22"/>
      <c r="E172" s="23"/>
      <c r="F172" s="23"/>
      <c r="G172" s="24"/>
      <c r="H172" s="23"/>
      <c r="I172" s="24"/>
      <c r="J172" s="24"/>
      <c r="K172" s="24"/>
      <c r="L172" s="24"/>
      <c r="M172" s="25"/>
      <c r="N172" s="26"/>
    </row>
    <row r="173" spans="1:14" ht="16.5" customHeight="1" x14ac:dyDescent="0.15">
      <c r="A173" s="36" t="s">
        <v>196</v>
      </c>
      <c r="B173" s="37"/>
      <c r="C173" s="38" t="s">
        <v>197</v>
      </c>
      <c r="D173" s="44" t="s">
        <v>77</v>
      </c>
      <c r="E173" s="54"/>
      <c r="F173" s="54">
        <v>1</v>
      </c>
      <c r="G173" s="48"/>
      <c r="H173" s="45">
        <v>1</v>
      </c>
      <c r="I173" s="47"/>
      <c r="J173" s="48"/>
      <c r="K173" s="47"/>
      <c r="L173" s="47"/>
      <c r="M173" s="49">
        <f>IF(ISNUMBER($K173),IF(ISNUMBER($G173),ROUND($K173*$G173,2),ROUND($K173*$F173,2)),IF(ISNUMBER($G173),ROUND($I173*$G173,2),ROUND($I173*$F173,2)))</f>
        <v>0</v>
      </c>
      <c r="N173" s="26"/>
    </row>
    <row r="174" spans="1:14" ht="36.75" hidden="1" customHeight="1" x14ac:dyDescent="0.15">
      <c r="A174" s="42"/>
      <c r="C174" s="43" t="s">
        <v>198</v>
      </c>
    </row>
    <row r="175" spans="1:14" ht="17.25" hidden="1" customHeight="1" x14ac:dyDescent="0.15">
      <c r="A175" s="42"/>
      <c r="C175" s="43" t="s">
        <v>199</v>
      </c>
    </row>
    <row r="176" spans="1:14" ht="14.25" customHeight="1" x14ac:dyDescent="0.15">
      <c r="A176" s="33"/>
      <c r="B176" s="34"/>
      <c r="C176" s="35"/>
      <c r="D176" s="22"/>
      <c r="E176" s="23"/>
      <c r="F176" s="23"/>
      <c r="G176" s="24"/>
      <c r="H176" s="23"/>
      <c r="I176" s="24"/>
      <c r="J176" s="24"/>
      <c r="K176" s="24"/>
      <c r="L176" s="24"/>
      <c r="M176" s="25"/>
      <c r="N176" s="26"/>
    </row>
    <row r="177" spans="1:14" ht="45" customHeight="1" x14ac:dyDescent="0.15">
      <c r="A177" s="92" t="s">
        <v>200</v>
      </c>
      <c r="B177" s="93"/>
      <c r="C177" s="93"/>
      <c r="D177" s="93"/>
      <c r="E177" s="93"/>
      <c r="F177" s="93"/>
      <c r="G177" s="93"/>
      <c r="H177" s="93"/>
      <c r="I177" s="94"/>
      <c r="M177" s="52">
        <f>M$102+M$111+M$121+M$132+M$146+M$151+M$161+M$173</f>
        <v>0</v>
      </c>
      <c r="N177" s="53"/>
    </row>
    <row r="178" spans="1:14" ht="21" customHeight="1" x14ac:dyDescent="0.15">
      <c r="A178" s="30" t="s">
        <v>201</v>
      </c>
      <c r="B178" s="31"/>
      <c r="C178" s="32" t="s">
        <v>202</v>
      </c>
      <c r="D178" s="22"/>
      <c r="E178" s="23"/>
      <c r="F178" s="23"/>
      <c r="G178" s="24"/>
      <c r="H178" s="23"/>
      <c r="I178" s="24"/>
      <c r="J178" s="24"/>
      <c r="K178" s="24"/>
      <c r="L178" s="24"/>
      <c r="M178" s="25"/>
      <c r="N178" s="26"/>
    </row>
    <row r="179" spans="1:14" ht="14.25" customHeight="1" x14ac:dyDescent="0.15">
      <c r="A179" s="33"/>
      <c r="B179" s="34"/>
      <c r="C179" s="35"/>
      <c r="D179" s="22"/>
      <c r="E179" s="23"/>
      <c r="F179" s="23"/>
      <c r="G179" s="24"/>
      <c r="H179" s="23"/>
      <c r="I179" s="24"/>
      <c r="J179" s="24"/>
      <c r="K179" s="24"/>
      <c r="L179" s="24"/>
      <c r="M179" s="25"/>
      <c r="N179" s="26"/>
    </row>
    <row r="180" spans="1:14" ht="16.5" customHeight="1" x14ac:dyDescent="0.15">
      <c r="A180" s="36" t="s">
        <v>203</v>
      </c>
      <c r="B180" s="37"/>
      <c r="C180" s="38" t="s">
        <v>204</v>
      </c>
      <c r="D180" s="22"/>
      <c r="E180" s="23"/>
      <c r="F180" s="23"/>
      <c r="G180" s="24"/>
      <c r="H180" s="23"/>
      <c r="I180" s="24"/>
      <c r="J180" s="24"/>
      <c r="K180" s="24"/>
      <c r="L180" s="24"/>
      <c r="M180" s="25"/>
      <c r="N180" s="26"/>
    </row>
    <row r="181" spans="1:14" ht="14.25" customHeight="1" x14ac:dyDescent="0.15">
      <c r="A181" s="33"/>
      <c r="B181" s="34"/>
      <c r="C181" s="35"/>
      <c r="D181" s="22"/>
      <c r="E181" s="23"/>
      <c r="F181" s="23"/>
      <c r="G181" s="24"/>
      <c r="H181" s="23"/>
      <c r="I181" s="24"/>
      <c r="J181" s="24"/>
      <c r="K181" s="24"/>
      <c r="L181" s="24"/>
      <c r="M181" s="25"/>
      <c r="N181" s="26"/>
    </row>
    <row r="182" spans="1:14" ht="16.5" customHeight="1" x14ac:dyDescent="0.15">
      <c r="A182" s="39" t="s">
        <v>205</v>
      </c>
      <c r="B182" s="40"/>
      <c r="C182" s="41" t="s">
        <v>206</v>
      </c>
      <c r="D182" s="44" t="s">
        <v>85</v>
      </c>
      <c r="E182" s="63"/>
      <c r="F182" s="63">
        <v>563.67999999999995</v>
      </c>
      <c r="G182" s="64"/>
      <c r="H182" s="45">
        <v>1</v>
      </c>
      <c r="I182" s="47"/>
      <c r="J182" s="48"/>
      <c r="K182" s="47"/>
      <c r="L182" s="47"/>
      <c r="M182" s="49">
        <f>IF(ISNUMBER($K182),IF(ISNUMBER($G182),ROUND($K182*$G182,2),ROUND($K182*$F182,2)),IF(ISNUMBER($G182),ROUND($I182*$G182,2),ROUND($I182*$F182,2)))</f>
        <v>0</v>
      </c>
      <c r="N182" s="26"/>
    </row>
    <row r="183" spans="1:14" ht="56.25" hidden="1" customHeight="1" x14ac:dyDescent="0.15">
      <c r="A183" s="42"/>
      <c r="C183" s="43" t="s">
        <v>207</v>
      </c>
    </row>
    <row r="184" spans="1:14" ht="17.25" hidden="1" customHeight="1" x14ac:dyDescent="0.15">
      <c r="A184" s="42"/>
      <c r="C184" s="43" t="s">
        <v>208</v>
      </c>
    </row>
    <row r="185" spans="1:14" ht="36.75" hidden="1" customHeight="1" x14ac:dyDescent="0.15">
      <c r="A185" s="42"/>
      <c r="C185" s="43" t="s">
        <v>209</v>
      </c>
    </row>
    <row r="186" spans="1:14" ht="36.75" hidden="1" customHeight="1" x14ac:dyDescent="0.15">
      <c r="A186" s="42"/>
      <c r="C186" s="43" t="s">
        <v>210</v>
      </c>
    </row>
    <row r="187" spans="1:14" ht="17.25" hidden="1" customHeight="1" x14ac:dyDescent="0.15">
      <c r="A187" s="42"/>
      <c r="C187" s="43" t="s">
        <v>89</v>
      </c>
    </row>
    <row r="188" spans="1:14" ht="20.25" customHeight="1" x14ac:dyDescent="0.15">
      <c r="A188" s="55" t="s">
        <v>81</v>
      </c>
      <c r="B188" s="56"/>
      <c r="C188" s="57" t="s">
        <v>211</v>
      </c>
      <c r="D188" s="58"/>
      <c r="F188" s="58"/>
      <c r="G188" s="59"/>
      <c r="H188" s="58"/>
      <c r="I188" s="60"/>
      <c r="M188" s="61"/>
      <c r="N188" s="62"/>
    </row>
    <row r="189" spans="1:14" ht="14.25" customHeight="1" x14ac:dyDescent="0.15">
      <c r="A189" s="33"/>
      <c r="B189" s="34"/>
      <c r="C189" s="29"/>
      <c r="D189" s="22"/>
      <c r="E189" s="23"/>
      <c r="F189" s="23"/>
      <c r="G189" s="24"/>
      <c r="H189" s="23"/>
      <c r="I189" s="24"/>
      <c r="J189" s="24"/>
      <c r="K189" s="24"/>
      <c r="L189" s="24"/>
      <c r="M189" s="25"/>
      <c r="N189" s="26"/>
    </row>
    <row r="190" spans="1:14" ht="16.5" customHeight="1" x14ac:dyDescent="0.15">
      <c r="A190" s="39" t="s">
        <v>212</v>
      </c>
      <c r="B190" s="40"/>
      <c r="C190" s="41" t="s">
        <v>213</v>
      </c>
      <c r="D190" s="44" t="s">
        <v>85</v>
      </c>
      <c r="E190" s="63"/>
      <c r="F190" s="63">
        <v>563.67999999999995</v>
      </c>
      <c r="G190" s="64"/>
      <c r="H190" s="45">
        <v>1</v>
      </c>
      <c r="I190" s="47"/>
      <c r="J190" s="48"/>
      <c r="K190" s="47"/>
      <c r="L190" s="47"/>
      <c r="M190" s="49">
        <f>IF(ISNUMBER($K190),IF(ISNUMBER($G190),ROUND($K190*$G190,2),ROUND($K190*$F190,2)),IF(ISNUMBER($G190),ROUND($I190*$G190,2),ROUND($I190*$F190,2)))</f>
        <v>0</v>
      </c>
      <c r="N190" s="26"/>
    </row>
    <row r="191" spans="1:14" ht="27" hidden="1" customHeight="1" x14ac:dyDescent="0.15">
      <c r="A191" s="42"/>
      <c r="C191" s="43" t="s">
        <v>214</v>
      </c>
    </row>
    <row r="192" spans="1:14" ht="36.75" hidden="1" customHeight="1" x14ac:dyDescent="0.15">
      <c r="A192" s="42"/>
      <c r="C192" s="43" t="s">
        <v>215</v>
      </c>
    </row>
    <row r="193" spans="1:14" ht="46.5" hidden="1" customHeight="1" x14ac:dyDescent="0.15">
      <c r="A193" s="42"/>
      <c r="C193" s="43" t="s">
        <v>216</v>
      </c>
    </row>
    <row r="194" spans="1:14" ht="17.25" hidden="1" customHeight="1" x14ac:dyDescent="0.15">
      <c r="A194" s="42"/>
      <c r="C194" s="43" t="s">
        <v>217</v>
      </c>
    </row>
    <row r="195" spans="1:14" ht="17.25" hidden="1" customHeight="1" x14ac:dyDescent="0.15">
      <c r="A195" s="42"/>
      <c r="C195" s="43" t="s">
        <v>218</v>
      </c>
    </row>
    <row r="196" spans="1:14" ht="17.25" hidden="1" customHeight="1" x14ac:dyDescent="0.15">
      <c r="A196" s="42"/>
      <c r="C196" s="43" t="s">
        <v>89</v>
      </c>
    </row>
    <row r="197" spans="1:14" ht="20.25" customHeight="1" x14ac:dyDescent="0.15">
      <c r="A197" s="55" t="s">
        <v>81</v>
      </c>
      <c r="B197" s="56"/>
      <c r="C197" s="57" t="s">
        <v>211</v>
      </c>
      <c r="D197" s="58"/>
      <c r="F197" s="58"/>
      <c r="G197" s="59"/>
      <c r="H197" s="58"/>
      <c r="I197" s="60"/>
      <c r="M197" s="61"/>
      <c r="N197" s="62"/>
    </row>
    <row r="198" spans="1:14" ht="14.25" customHeight="1" x14ac:dyDescent="0.15">
      <c r="A198" s="33"/>
      <c r="B198" s="34"/>
      <c r="C198" s="29"/>
      <c r="D198" s="22"/>
      <c r="E198" s="23"/>
      <c r="F198" s="23"/>
      <c r="G198" s="24"/>
      <c r="H198" s="23"/>
      <c r="I198" s="24"/>
      <c r="J198" s="24"/>
      <c r="K198" s="24"/>
      <c r="L198" s="24"/>
      <c r="M198" s="25"/>
      <c r="N198" s="26"/>
    </row>
    <row r="199" spans="1:14" ht="31.5" customHeight="1" x14ac:dyDescent="0.15">
      <c r="A199" s="95" t="s">
        <v>219</v>
      </c>
      <c r="B199" s="96"/>
      <c r="C199" s="96"/>
      <c r="D199" s="96"/>
      <c r="E199" s="96"/>
      <c r="F199" s="96"/>
      <c r="G199" s="96"/>
      <c r="H199" s="96"/>
      <c r="I199" s="96"/>
      <c r="M199" s="50">
        <f>M$182+M$190</f>
        <v>0</v>
      </c>
      <c r="N199" s="51"/>
    </row>
    <row r="200" spans="1:14" ht="29.25" customHeight="1" x14ac:dyDescent="0.15">
      <c r="A200" s="36" t="s">
        <v>220</v>
      </c>
      <c r="B200" s="37"/>
      <c r="C200" s="38" t="s">
        <v>221</v>
      </c>
      <c r="D200" s="44" t="s">
        <v>85</v>
      </c>
      <c r="E200" s="63"/>
      <c r="F200" s="63">
        <v>563.67999999999995</v>
      </c>
      <c r="G200" s="64"/>
      <c r="H200" s="45">
        <v>1</v>
      </c>
      <c r="I200" s="47"/>
      <c r="J200" s="48"/>
      <c r="K200" s="47"/>
      <c r="L200" s="47"/>
      <c r="M200" s="49">
        <f>IF(ISNUMBER($K200),IF(ISNUMBER($G200),ROUND($K200*$G200,2),ROUND($K200*$F200,2)),IF(ISNUMBER($G200),ROUND($I200*$G200,2),ROUND($I200*$F200,2)))</f>
        <v>0</v>
      </c>
      <c r="N200" s="26"/>
    </row>
    <row r="201" spans="1:14" ht="36.75" hidden="1" customHeight="1" x14ac:dyDescent="0.15">
      <c r="A201" s="42"/>
      <c r="C201" s="43" t="s">
        <v>222</v>
      </c>
    </row>
    <row r="202" spans="1:14" ht="17.25" hidden="1" customHeight="1" x14ac:dyDescent="0.15">
      <c r="A202" s="42"/>
      <c r="C202" s="43" t="s">
        <v>223</v>
      </c>
    </row>
    <row r="203" spans="1:14" ht="17.25" hidden="1" customHeight="1" x14ac:dyDescent="0.15">
      <c r="A203" s="42"/>
      <c r="C203" s="43" t="s">
        <v>224</v>
      </c>
    </row>
    <row r="204" spans="1:14" ht="17.25" hidden="1" customHeight="1" x14ac:dyDescent="0.15">
      <c r="A204" s="42"/>
      <c r="C204" s="43" t="s">
        <v>225</v>
      </c>
    </row>
    <row r="205" spans="1:14" ht="27" hidden="1" customHeight="1" x14ac:dyDescent="0.15">
      <c r="A205" s="42"/>
      <c r="C205" s="43" t="s">
        <v>226</v>
      </c>
    </row>
    <row r="206" spans="1:14" ht="17.25" hidden="1" customHeight="1" x14ac:dyDescent="0.15">
      <c r="A206" s="42"/>
      <c r="C206" s="43" t="s">
        <v>227</v>
      </c>
    </row>
    <row r="207" spans="1:14" ht="17.25" hidden="1" customHeight="1" x14ac:dyDescent="0.15">
      <c r="A207" s="42"/>
      <c r="C207" s="43" t="s">
        <v>228</v>
      </c>
    </row>
    <row r="208" spans="1:14" ht="36.75" hidden="1" customHeight="1" x14ac:dyDescent="0.15">
      <c r="A208" s="42"/>
      <c r="C208" s="43" t="s">
        <v>229</v>
      </c>
    </row>
    <row r="209" spans="1:14" ht="17.25" hidden="1" customHeight="1" x14ac:dyDescent="0.15">
      <c r="A209" s="42"/>
      <c r="C209" s="43" t="s">
        <v>89</v>
      </c>
    </row>
    <row r="210" spans="1:14" ht="20.25" customHeight="1" x14ac:dyDescent="0.15">
      <c r="A210" s="55" t="s">
        <v>81</v>
      </c>
      <c r="B210" s="56"/>
      <c r="C210" s="57" t="s">
        <v>230</v>
      </c>
      <c r="D210" s="58"/>
      <c r="F210" s="58"/>
      <c r="G210" s="59"/>
      <c r="H210" s="58"/>
      <c r="I210" s="60"/>
      <c r="M210" s="61"/>
      <c r="N210" s="62"/>
    </row>
    <row r="211" spans="1:14" ht="14.25" customHeight="1" x14ac:dyDescent="0.15">
      <c r="A211" s="33"/>
      <c r="B211" s="34"/>
      <c r="C211" s="35"/>
      <c r="D211" s="22"/>
      <c r="E211" s="23"/>
      <c r="F211" s="23"/>
      <c r="G211" s="24"/>
      <c r="H211" s="23"/>
      <c r="I211" s="24"/>
      <c r="J211" s="24"/>
      <c r="K211" s="24"/>
      <c r="L211" s="24"/>
      <c r="M211" s="25"/>
      <c r="N211" s="26"/>
    </row>
    <row r="212" spans="1:14" ht="16.5" customHeight="1" x14ac:dyDescent="0.15">
      <c r="A212" s="36" t="s">
        <v>231</v>
      </c>
      <c r="B212" s="37"/>
      <c r="C212" s="38" t="s">
        <v>232</v>
      </c>
      <c r="D212" s="44" t="s">
        <v>170</v>
      </c>
      <c r="E212" s="45"/>
      <c r="F212" s="45">
        <v>2</v>
      </c>
      <c r="G212" s="46"/>
      <c r="H212" s="45">
        <v>1</v>
      </c>
      <c r="I212" s="47"/>
      <c r="J212" s="48"/>
      <c r="K212" s="47"/>
      <c r="L212" s="47"/>
      <c r="M212" s="49">
        <f>IF(ISNUMBER($K212),IF(ISNUMBER($G212),ROUND($K212*$G212,2),ROUND($K212*$F212,2)),IF(ISNUMBER($G212),ROUND($I212*$G212,2),ROUND($I212*$F212,2)))</f>
        <v>0</v>
      </c>
      <c r="N212" s="26"/>
    </row>
    <row r="213" spans="1:14" ht="46.5" hidden="1" customHeight="1" x14ac:dyDescent="0.15">
      <c r="A213" s="42"/>
      <c r="C213" s="43" t="s">
        <v>233</v>
      </c>
    </row>
    <row r="214" spans="1:14" ht="17.25" hidden="1" customHeight="1" x14ac:dyDescent="0.15">
      <c r="A214" s="42"/>
      <c r="C214" s="43" t="s">
        <v>234</v>
      </c>
    </row>
    <row r="215" spans="1:14" ht="17.25" hidden="1" customHeight="1" x14ac:dyDescent="0.15">
      <c r="A215" s="42"/>
      <c r="C215" s="43" t="s">
        <v>235</v>
      </c>
    </row>
    <row r="216" spans="1:14" ht="17.25" hidden="1" customHeight="1" x14ac:dyDescent="0.15">
      <c r="A216" s="42"/>
      <c r="C216" s="43" t="s">
        <v>236</v>
      </c>
    </row>
    <row r="217" spans="1:14" ht="17.25" hidden="1" customHeight="1" x14ac:dyDescent="0.15">
      <c r="A217" s="42"/>
      <c r="C217" s="43" t="s">
        <v>237</v>
      </c>
    </row>
    <row r="218" spans="1:14" ht="17.25" hidden="1" customHeight="1" x14ac:dyDescent="0.15">
      <c r="A218" s="42"/>
      <c r="C218" s="43" t="s">
        <v>238</v>
      </c>
    </row>
    <row r="219" spans="1:14" ht="27" hidden="1" customHeight="1" x14ac:dyDescent="0.15">
      <c r="A219" s="42"/>
      <c r="C219" s="43" t="s">
        <v>239</v>
      </c>
    </row>
    <row r="220" spans="1:14" ht="27" hidden="1" customHeight="1" x14ac:dyDescent="0.15">
      <c r="A220" s="42"/>
      <c r="C220" s="43" t="s">
        <v>240</v>
      </c>
    </row>
    <row r="221" spans="1:14" ht="27" hidden="1" customHeight="1" x14ac:dyDescent="0.15">
      <c r="A221" s="42"/>
      <c r="C221" s="43" t="s">
        <v>241</v>
      </c>
    </row>
    <row r="222" spans="1:14" ht="17.25" hidden="1" customHeight="1" x14ac:dyDescent="0.15">
      <c r="A222" s="42"/>
      <c r="C222" s="43" t="s">
        <v>242</v>
      </c>
    </row>
    <row r="223" spans="1:14" ht="20.25" customHeight="1" x14ac:dyDescent="0.15">
      <c r="A223" s="55" t="s">
        <v>81</v>
      </c>
      <c r="B223" s="56"/>
      <c r="C223" s="57" t="s">
        <v>243</v>
      </c>
      <c r="D223" s="58"/>
      <c r="F223" s="58"/>
      <c r="G223" s="59"/>
      <c r="H223" s="58"/>
      <c r="I223" s="60"/>
      <c r="M223" s="61"/>
      <c r="N223" s="62"/>
    </row>
    <row r="224" spans="1:14" ht="14.25" customHeight="1" x14ac:dyDescent="0.15">
      <c r="A224" s="33"/>
      <c r="B224" s="34"/>
      <c r="C224" s="35"/>
      <c r="D224" s="22"/>
      <c r="E224" s="23"/>
      <c r="F224" s="23"/>
      <c r="G224" s="24"/>
      <c r="H224" s="23"/>
      <c r="I224" s="24"/>
      <c r="J224" s="24"/>
      <c r="K224" s="24"/>
      <c r="L224" s="24"/>
      <c r="M224" s="25"/>
      <c r="N224" s="26"/>
    </row>
    <row r="225" spans="1:14" ht="16.5" customHeight="1" x14ac:dyDescent="0.15">
      <c r="A225" s="36" t="s">
        <v>244</v>
      </c>
      <c r="B225" s="37"/>
      <c r="C225" s="38" t="s">
        <v>245</v>
      </c>
      <c r="D225" s="44" t="s">
        <v>77</v>
      </c>
      <c r="E225" s="54"/>
      <c r="F225" s="54">
        <v>1</v>
      </c>
      <c r="G225" s="48"/>
      <c r="H225" s="45">
        <v>1</v>
      </c>
      <c r="I225" s="47"/>
      <c r="J225" s="48"/>
      <c r="K225" s="47"/>
      <c r="L225" s="47"/>
      <c r="M225" s="49">
        <f>IF(ISNUMBER($K225),IF(ISNUMBER($G225),ROUND($K225*$G225,2),ROUND($K225*$F225,2)),IF(ISNUMBER($G225),ROUND($I225*$G225,2),ROUND($I225*$F225,2)))</f>
        <v>0</v>
      </c>
      <c r="N225" s="26"/>
    </row>
    <row r="226" spans="1:14" ht="27" hidden="1" customHeight="1" x14ac:dyDescent="0.15">
      <c r="A226" s="42"/>
      <c r="C226" s="43" t="s">
        <v>246</v>
      </c>
    </row>
    <row r="227" spans="1:14" ht="46.5" hidden="1" customHeight="1" x14ac:dyDescent="0.15">
      <c r="A227" s="42"/>
      <c r="C227" s="43" t="s">
        <v>247</v>
      </c>
    </row>
    <row r="228" spans="1:14" ht="17.25" hidden="1" customHeight="1" x14ac:dyDescent="0.15">
      <c r="A228" s="42"/>
      <c r="C228" s="43" t="s">
        <v>248</v>
      </c>
    </row>
    <row r="229" spans="1:14" ht="36.75" hidden="1" customHeight="1" x14ac:dyDescent="0.15">
      <c r="A229" s="42"/>
      <c r="C229" s="43" t="s">
        <v>249</v>
      </c>
    </row>
    <row r="230" spans="1:14" ht="17.25" hidden="1" customHeight="1" x14ac:dyDescent="0.15">
      <c r="A230" s="42"/>
      <c r="C230" s="43" t="s">
        <v>80</v>
      </c>
    </row>
    <row r="231" spans="1:14" ht="20.25" customHeight="1" x14ac:dyDescent="0.15">
      <c r="A231" s="55" t="s">
        <v>81</v>
      </c>
      <c r="B231" s="56"/>
      <c r="C231" s="57" t="s">
        <v>250</v>
      </c>
      <c r="D231" s="58"/>
      <c r="F231" s="58"/>
      <c r="G231" s="59"/>
      <c r="H231" s="58"/>
      <c r="I231" s="60"/>
      <c r="M231" s="61"/>
      <c r="N231" s="62"/>
    </row>
    <row r="232" spans="1:14" ht="14.25" customHeight="1" x14ac:dyDescent="0.15">
      <c r="A232" s="33"/>
      <c r="B232" s="34"/>
      <c r="C232" s="35"/>
      <c r="D232" s="22"/>
      <c r="E232" s="23"/>
      <c r="F232" s="23"/>
      <c r="G232" s="24"/>
      <c r="H232" s="23"/>
      <c r="I232" s="24"/>
      <c r="J232" s="24"/>
      <c r="K232" s="24"/>
      <c r="L232" s="24"/>
      <c r="M232" s="25"/>
      <c r="N232" s="26"/>
    </row>
    <row r="233" spans="1:14" ht="45" customHeight="1" x14ac:dyDescent="0.15">
      <c r="A233" s="92" t="s">
        <v>251</v>
      </c>
      <c r="B233" s="93"/>
      <c r="C233" s="93"/>
      <c r="D233" s="93"/>
      <c r="E233" s="93"/>
      <c r="F233" s="93"/>
      <c r="G233" s="93"/>
      <c r="H233" s="93"/>
      <c r="I233" s="94"/>
      <c r="M233" s="52">
        <f>M$182+M$190+M$200+M$212+M$225</f>
        <v>0</v>
      </c>
      <c r="N233" s="53"/>
    </row>
    <row r="234" spans="1:14" ht="21" customHeight="1" x14ac:dyDescent="0.15">
      <c r="A234" s="30" t="s">
        <v>252</v>
      </c>
      <c r="B234" s="31"/>
      <c r="C234" s="32" t="s">
        <v>253</v>
      </c>
      <c r="D234" s="22"/>
      <c r="E234" s="23"/>
      <c r="F234" s="23"/>
      <c r="G234" s="24"/>
      <c r="H234" s="23"/>
      <c r="I234" s="24"/>
      <c r="J234" s="24"/>
      <c r="K234" s="24"/>
      <c r="L234" s="24"/>
      <c r="M234" s="25"/>
      <c r="N234" s="26"/>
    </row>
    <row r="235" spans="1:14" ht="14.25" customHeight="1" x14ac:dyDescent="0.15">
      <c r="A235" s="33"/>
      <c r="B235" s="34"/>
      <c r="C235" s="35"/>
      <c r="D235" s="22"/>
      <c r="E235" s="23"/>
      <c r="F235" s="23"/>
      <c r="G235" s="24"/>
      <c r="H235" s="23"/>
      <c r="I235" s="24"/>
      <c r="J235" s="24"/>
      <c r="K235" s="24"/>
      <c r="L235" s="24"/>
      <c r="M235" s="25"/>
      <c r="N235" s="26"/>
    </row>
    <row r="236" spans="1:14" ht="16.5" customHeight="1" x14ac:dyDescent="0.15">
      <c r="A236" s="36" t="s">
        <v>254</v>
      </c>
      <c r="B236" s="37"/>
      <c r="C236" s="38" t="s">
        <v>255</v>
      </c>
      <c r="D236" s="44" t="s">
        <v>85</v>
      </c>
      <c r="E236" s="63"/>
      <c r="F236" s="63">
        <v>38.130000000000003</v>
      </c>
      <c r="G236" s="64"/>
      <c r="H236" s="45">
        <v>1</v>
      </c>
      <c r="I236" s="47"/>
      <c r="J236" s="48"/>
      <c r="K236" s="47"/>
      <c r="L236" s="47"/>
      <c r="M236" s="49">
        <f>IF(ISNUMBER($K236),IF(ISNUMBER($G236),ROUND($K236*$G236,2),ROUND($K236*$F236,2)),IF(ISNUMBER($G236),ROUND($I236*$G236,2),ROUND($I236*$F236,2)))</f>
        <v>0</v>
      </c>
      <c r="N236" s="26"/>
    </row>
    <row r="237" spans="1:14" ht="27" hidden="1" customHeight="1" x14ac:dyDescent="0.15">
      <c r="A237" s="42"/>
      <c r="C237" s="43" t="s">
        <v>256</v>
      </c>
    </row>
    <row r="238" spans="1:14" ht="36.75" hidden="1" customHeight="1" x14ac:dyDescent="0.15">
      <c r="A238" s="42"/>
      <c r="C238" s="43" t="s">
        <v>257</v>
      </c>
    </row>
    <row r="239" spans="1:14" ht="56.25" hidden="1" customHeight="1" x14ac:dyDescent="0.15">
      <c r="A239" s="42"/>
      <c r="C239" s="43" t="s">
        <v>258</v>
      </c>
    </row>
    <row r="240" spans="1:14" ht="46.5" hidden="1" customHeight="1" x14ac:dyDescent="0.15">
      <c r="A240" s="42"/>
      <c r="C240" s="43" t="s">
        <v>259</v>
      </c>
    </row>
    <row r="241" spans="1:14" ht="36.75" hidden="1" customHeight="1" x14ac:dyDescent="0.15">
      <c r="A241" s="42"/>
      <c r="C241" s="43" t="s">
        <v>260</v>
      </c>
    </row>
    <row r="242" spans="1:14" ht="27" hidden="1" customHeight="1" x14ac:dyDescent="0.15">
      <c r="A242" s="42"/>
      <c r="C242" s="43" t="s">
        <v>261</v>
      </c>
    </row>
    <row r="243" spans="1:14" ht="17.25" hidden="1" customHeight="1" x14ac:dyDescent="0.15">
      <c r="A243" s="42"/>
      <c r="C243" s="43" t="s">
        <v>89</v>
      </c>
    </row>
    <row r="244" spans="1:14" ht="20.25" customHeight="1" x14ac:dyDescent="0.15">
      <c r="A244" s="55" t="s">
        <v>81</v>
      </c>
      <c r="B244" s="56"/>
      <c r="C244" s="57" t="s">
        <v>262</v>
      </c>
      <c r="D244" s="58"/>
      <c r="F244" s="58"/>
      <c r="G244" s="59"/>
      <c r="H244" s="58"/>
      <c r="I244" s="60"/>
      <c r="M244" s="61"/>
      <c r="N244" s="62"/>
    </row>
    <row r="245" spans="1:14" ht="14.25" customHeight="1" x14ac:dyDescent="0.15">
      <c r="A245" s="33"/>
      <c r="B245" s="34"/>
      <c r="C245" s="35"/>
      <c r="D245" s="22"/>
      <c r="E245" s="23"/>
      <c r="F245" s="23"/>
      <c r="G245" s="24"/>
      <c r="H245" s="23"/>
      <c r="I245" s="24"/>
      <c r="J245" s="24"/>
      <c r="K245" s="24"/>
      <c r="L245" s="24"/>
      <c r="M245" s="25"/>
      <c r="N245" s="26"/>
    </row>
    <row r="246" spans="1:14" ht="16.5" customHeight="1" x14ac:dyDescent="0.15">
      <c r="A246" s="36" t="s">
        <v>263</v>
      </c>
      <c r="B246" s="37"/>
      <c r="C246" s="38" t="s">
        <v>264</v>
      </c>
      <c r="D246" s="44" t="s">
        <v>170</v>
      </c>
      <c r="E246" s="45"/>
      <c r="F246" s="45">
        <v>2</v>
      </c>
      <c r="G246" s="46"/>
      <c r="H246" s="45">
        <v>1</v>
      </c>
      <c r="I246" s="47"/>
      <c r="J246" s="48"/>
      <c r="K246" s="47"/>
      <c r="L246" s="47"/>
      <c r="M246" s="49">
        <f>IF(ISNUMBER($K246),IF(ISNUMBER($G246),ROUND($K246*$G246,2),ROUND($K246*$F246,2)),IF(ISNUMBER($G246),ROUND($I246*$G246,2),ROUND($I246*$F246,2)))</f>
        <v>0</v>
      </c>
      <c r="N246" s="26"/>
    </row>
    <row r="247" spans="1:14" ht="36.75" hidden="1" customHeight="1" x14ac:dyDescent="0.15">
      <c r="A247" s="42"/>
      <c r="C247" s="43" t="s">
        <v>265</v>
      </c>
    </row>
    <row r="248" spans="1:14" ht="27" hidden="1" customHeight="1" x14ac:dyDescent="0.15">
      <c r="A248" s="42"/>
      <c r="C248" s="43" t="s">
        <v>266</v>
      </c>
    </row>
    <row r="249" spans="1:14" ht="27" hidden="1" customHeight="1" x14ac:dyDescent="0.15">
      <c r="A249" s="42"/>
      <c r="C249" s="43" t="s">
        <v>267</v>
      </c>
    </row>
    <row r="250" spans="1:14" ht="27" hidden="1" customHeight="1" x14ac:dyDescent="0.15">
      <c r="A250" s="42"/>
      <c r="C250" s="43" t="s">
        <v>268</v>
      </c>
    </row>
    <row r="251" spans="1:14" ht="17.25" hidden="1" customHeight="1" x14ac:dyDescent="0.15">
      <c r="A251" s="42"/>
      <c r="C251" s="43" t="s">
        <v>269</v>
      </c>
    </row>
    <row r="252" spans="1:14" ht="36.75" hidden="1" customHeight="1" x14ac:dyDescent="0.15">
      <c r="A252" s="42"/>
      <c r="C252" s="43" t="s">
        <v>270</v>
      </c>
    </row>
    <row r="253" spans="1:14" ht="27" hidden="1" customHeight="1" x14ac:dyDescent="0.15">
      <c r="A253" s="42"/>
      <c r="C253" s="43" t="s">
        <v>271</v>
      </c>
    </row>
    <row r="254" spans="1:14" ht="17.25" hidden="1" customHeight="1" x14ac:dyDescent="0.15">
      <c r="A254" s="42"/>
      <c r="C254" s="43" t="s">
        <v>272</v>
      </c>
    </row>
    <row r="255" spans="1:14" ht="17.25" hidden="1" customHeight="1" x14ac:dyDescent="0.15">
      <c r="A255" s="42"/>
      <c r="C255" s="43" t="s">
        <v>273</v>
      </c>
    </row>
    <row r="256" spans="1:14" ht="17.25" hidden="1" customHeight="1" x14ac:dyDescent="0.15">
      <c r="A256" s="42"/>
      <c r="C256" s="43" t="s">
        <v>274</v>
      </c>
    </row>
    <row r="257" spans="1:14" ht="58.5" customHeight="1" x14ac:dyDescent="0.15">
      <c r="A257" s="55" t="s">
        <v>81</v>
      </c>
      <c r="B257" s="56"/>
      <c r="C257" s="57" t="s">
        <v>275</v>
      </c>
      <c r="D257" s="58"/>
      <c r="F257" s="58"/>
      <c r="G257" s="59"/>
      <c r="H257" s="58"/>
      <c r="I257" s="60"/>
      <c r="M257" s="61"/>
      <c r="N257" s="62"/>
    </row>
    <row r="258" spans="1:14" ht="14.25" customHeight="1" x14ac:dyDescent="0.15">
      <c r="A258" s="33"/>
      <c r="B258" s="34"/>
      <c r="C258" s="35"/>
      <c r="D258" s="22"/>
      <c r="E258" s="23"/>
      <c r="F258" s="23"/>
      <c r="G258" s="24"/>
      <c r="H258" s="23"/>
      <c r="I258" s="24"/>
      <c r="J258" s="24"/>
      <c r="K258" s="24"/>
      <c r="L258" s="24"/>
      <c r="M258" s="25"/>
      <c r="N258" s="26"/>
    </row>
    <row r="259" spans="1:14" ht="16.5" customHeight="1" x14ac:dyDescent="0.15">
      <c r="A259" s="36" t="s">
        <v>276</v>
      </c>
      <c r="B259" s="37"/>
      <c r="C259" s="38" t="s">
        <v>277</v>
      </c>
      <c r="D259" s="44" t="s">
        <v>85</v>
      </c>
      <c r="E259" s="63"/>
      <c r="F259" s="63">
        <v>32.1</v>
      </c>
      <c r="G259" s="64"/>
      <c r="H259" s="45">
        <v>1</v>
      </c>
      <c r="I259" s="47"/>
      <c r="J259" s="48"/>
      <c r="K259" s="47"/>
      <c r="L259" s="47"/>
      <c r="M259" s="49">
        <f>IF(ISNUMBER($K259),IF(ISNUMBER($G259),ROUND($K259*$G259,2),ROUND($K259*$F259,2)),IF(ISNUMBER($G259),ROUND($I259*$G259,2),ROUND($I259*$F259,2)))</f>
        <v>0</v>
      </c>
      <c r="N259" s="26"/>
    </row>
    <row r="260" spans="1:14" ht="56.25" hidden="1" customHeight="1" x14ac:dyDescent="0.15">
      <c r="A260" s="42"/>
      <c r="C260" s="43" t="s">
        <v>278</v>
      </c>
    </row>
    <row r="261" spans="1:14" ht="56.25" hidden="1" customHeight="1" x14ac:dyDescent="0.15">
      <c r="A261" s="42"/>
      <c r="C261" s="43" t="s">
        <v>279</v>
      </c>
    </row>
    <row r="262" spans="1:14" ht="36.75" hidden="1" customHeight="1" x14ac:dyDescent="0.15">
      <c r="A262" s="42"/>
      <c r="C262" s="43" t="s">
        <v>280</v>
      </c>
    </row>
    <row r="263" spans="1:14" ht="36.75" hidden="1" customHeight="1" x14ac:dyDescent="0.15">
      <c r="A263" s="42"/>
      <c r="C263" s="43" t="s">
        <v>281</v>
      </c>
    </row>
    <row r="264" spans="1:14" ht="27" hidden="1" customHeight="1" x14ac:dyDescent="0.15">
      <c r="A264" s="42"/>
      <c r="C264" s="43" t="s">
        <v>282</v>
      </c>
    </row>
    <row r="265" spans="1:14" ht="27" hidden="1" customHeight="1" x14ac:dyDescent="0.15">
      <c r="A265" s="42"/>
      <c r="C265" s="43" t="s">
        <v>283</v>
      </c>
    </row>
    <row r="266" spans="1:14" ht="17.25" hidden="1" customHeight="1" x14ac:dyDescent="0.15">
      <c r="A266" s="42"/>
      <c r="C266" s="43" t="s">
        <v>284</v>
      </c>
    </row>
    <row r="267" spans="1:14" ht="17.25" hidden="1" customHeight="1" x14ac:dyDescent="0.15">
      <c r="A267" s="42"/>
      <c r="C267" s="43" t="s">
        <v>285</v>
      </c>
    </row>
    <row r="268" spans="1:14" ht="17.25" hidden="1" customHeight="1" x14ac:dyDescent="0.15">
      <c r="A268" s="42"/>
      <c r="C268" s="43" t="s">
        <v>286</v>
      </c>
    </row>
    <row r="269" spans="1:14" ht="17.25" hidden="1" customHeight="1" x14ac:dyDescent="0.15">
      <c r="A269" s="42"/>
      <c r="C269" s="43" t="s">
        <v>287</v>
      </c>
    </row>
    <row r="270" spans="1:14" ht="46.5" hidden="1" customHeight="1" x14ac:dyDescent="0.15">
      <c r="A270" s="42"/>
      <c r="C270" s="43" t="s">
        <v>288</v>
      </c>
    </row>
    <row r="271" spans="1:14" ht="17.25" hidden="1" customHeight="1" x14ac:dyDescent="0.15">
      <c r="A271" s="42"/>
      <c r="C271" s="43" t="s">
        <v>289</v>
      </c>
    </row>
    <row r="272" spans="1:14" ht="17.25" hidden="1" customHeight="1" x14ac:dyDescent="0.15">
      <c r="A272" s="42"/>
      <c r="C272" s="43" t="s">
        <v>290</v>
      </c>
    </row>
    <row r="273" spans="1:14" ht="17.25" hidden="1" customHeight="1" x14ac:dyDescent="0.15">
      <c r="A273" s="42"/>
      <c r="C273" s="43" t="s">
        <v>89</v>
      </c>
    </row>
    <row r="274" spans="1:14" ht="58.5" customHeight="1" x14ac:dyDescent="0.15">
      <c r="A274" s="55" t="s">
        <v>81</v>
      </c>
      <c r="B274" s="56"/>
      <c r="C274" s="57" t="s">
        <v>291</v>
      </c>
      <c r="D274" s="58"/>
      <c r="F274" s="58"/>
      <c r="G274" s="59"/>
      <c r="H274" s="58"/>
      <c r="I274" s="60"/>
      <c r="M274" s="61"/>
      <c r="N274" s="62"/>
    </row>
    <row r="275" spans="1:14" ht="14.25" customHeight="1" x14ac:dyDescent="0.15">
      <c r="A275" s="33"/>
      <c r="B275" s="34"/>
      <c r="C275" s="35"/>
      <c r="D275" s="22"/>
      <c r="E275" s="23"/>
      <c r="F275" s="23"/>
      <c r="G275" s="24"/>
      <c r="H275" s="23"/>
      <c r="I275" s="24"/>
      <c r="J275" s="24"/>
      <c r="K275" s="24"/>
      <c r="L275" s="24"/>
      <c r="M275" s="25"/>
      <c r="N275" s="26"/>
    </row>
    <row r="276" spans="1:14" ht="16.5" customHeight="1" x14ac:dyDescent="0.15">
      <c r="A276" s="36" t="s">
        <v>292</v>
      </c>
      <c r="B276" s="37"/>
      <c r="C276" s="38" t="s">
        <v>293</v>
      </c>
      <c r="D276" s="44" t="s">
        <v>77</v>
      </c>
      <c r="E276" s="54"/>
      <c r="F276" s="54">
        <v>1</v>
      </c>
      <c r="G276" s="48"/>
      <c r="H276" s="45">
        <v>1</v>
      </c>
      <c r="I276" s="47"/>
      <c r="J276" s="48"/>
      <c r="K276" s="47"/>
      <c r="L276" s="47"/>
      <c r="M276" s="49">
        <f>IF(ISNUMBER($K276),IF(ISNUMBER($G276),ROUND($K276*$G276,2),ROUND($K276*$F276,2)),IF(ISNUMBER($G276),ROUND($I276*$G276,2),ROUND($I276*$F276,2)))</f>
        <v>0</v>
      </c>
      <c r="N276" s="26"/>
    </row>
    <row r="277" spans="1:14" ht="46.5" hidden="1" customHeight="1" x14ac:dyDescent="0.15">
      <c r="A277" s="42"/>
      <c r="C277" s="43" t="s">
        <v>294</v>
      </c>
    </row>
    <row r="278" spans="1:14" ht="36.75" hidden="1" customHeight="1" x14ac:dyDescent="0.15">
      <c r="A278" s="42"/>
      <c r="C278" s="43" t="s">
        <v>295</v>
      </c>
    </row>
    <row r="279" spans="1:14" ht="46.5" hidden="1" customHeight="1" x14ac:dyDescent="0.15">
      <c r="A279" s="42"/>
      <c r="C279" s="43" t="s">
        <v>296</v>
      </c>
    </row>
    <row r="280" spans="1:14" ht="15" hidden="1" customHeight="1" x14ac:dyDescent="0.15">
      <c r="A280" s="42"/>
      <c r="C280" s="43"/>
    </row>
    <row r="281" spans="1:14" ht="17.25" hidden="1" customHeight="1" x14ac:dyDescent="0.15">
      <c r="A281" s="42"/>
      <c r="C281" s="43" t="s">
        <v>297</v>
      </c>
    </row>
    <row r="282" spans="1:14" ht="36.75" hidden="1" customHeight="1" x14ac:dyDescent="0.15">
      <c r="A282" s="42"/>
      <c r="C282" s="43" t="s">
        <v>298</v>
      </c>
    </row>
    <row r="283" spans="1:14" ht="27" hidden="1" customHeight="1" x14ac:dyDescent="0.15">
      <c r="A283" s="42"/>
      <c r="C283" s="43" t="s">
        <v>299</v>
      </c>
    </row>
    <row r="284" spans="1:14" ht="15" hidden="1" customHeight="1" x14ac:dyDescent="0.15">
      <c r="A284" s="42"/>
      <c r="C284" s="43"/>
    </row>
    <row r="285" spans="1:14" ht="27" hidden="1" customHeight="1" x14ac:dyDescent="0.15">
      <c r="A285" s="42"/>
      <c r="C285" s="43" t="s">
        <v>300</v>
      </c>
    </row>
    <row r="286" spans="1:14" ht="15" hidden="1" customHeight="1" x14ac:dyDescent="0.15">
      <c r="A286" s="42"/>
      <c r="C286" s="43"/>
    </row>
    <row r="287" spans="1:14" ht="17.25" hidden="1" customHeight="1" x14ac:dyDescent="0.15">
      <c r="A287" s="42"/>
      <c r="C287" s="43" t="s">
        <v>80</v>
      </c>
    </row>
    <row r="288" spans="1:14" ht="33" customHeight="1" x14ac:dyDescent="0.15">
      <c r="A288" s="55" t="s">
        <v>81</v>
      </c>
      <c r="B288" s="56"/>
      <c r="C288" s="57" t="s">
        <v>301</v>
      </c>
      <c r="D288" s="58"/>
      <c r="F288" s="58"/>
      <c r="G288" s="59"/>
      <c r="H288" s="58"/>
      <c r="I288" s="60"/>
      <c r="M288" s="61"/>
      <c r="N288" s="62"/>
    </row>
    <row r="289" spans="1:14" ht="14.25" customHeight="1" x14ac:dyDescent="0.15">
      <c r="A289" s="33"/>
      <c r="B289" s="34"/>
      <c r="C289" s="35"/>
      <c r="D289" s="22"/>
      <c r="E289" s="23"/>
      <c r="F289" s="23"/>
      <c r="G289" s="24"/>
      <c r="H289" s="23"/>
      <c r="I289" s="24"/>
      <c r="J289" s="24"/>
      <c r="K289" s="24"/>
      <c r="L289" s="24"/>
      <c r="M289" s="25"/>
      <c r="N289" s="26"/>
    </row>
    <row r="290" spans="1:14" ht="45" customHeight="1" x14ac:dyDescent="0.15">
      <c r="A290" s="92" t="s">
        <v>302</v>
      </c>
      <c r="B290" s="93"/>
      <c r="C290" s="93"/>
      <c r="D290" s="93"/>
      <c r="E290" s="93"/>
      <c r="F290" s="93"/>
      <c r="G290" s="93"/>
      <c r="H290" s="93"/>
      <c r="I290" s="94"/>
      <c r="M290" s="52">
        <f>M$236+M$246+M$259+M$276</f>
        <v>0</v>
      </c>
      <c r="N290" s="53"/>
    </row>
    <row r="291" spans="1:14" ht="21" customHeight="1" x14ac:dyDescent="0.15">
      <c r="A291" s="30" t="s">
        <v>303</v>
      </c>
      <c r="B291" s="31"/>
      <c r="C291" s="32" t="s">
        <v>304</v>
      </c>
      <c r="D291" s="22"/>
      <c r="E291" s="23"/>
      <c r="F291" s="23"/>
      <c r="G291" s="24"/>
      <c r="H291" s="23"/>
      <c r="I291" s="24"/>
      <c r="J291" s="24"/>
      <c r="K291" s="24"/>
      <c r="L291" s="24"/>
      <c r="M291" s="25"/>
      <c r="N291" s="26"/>
    </row>
    <row r="292" spans="1:14" ht="14.25" customHeight="1" x14ac:dyDescent="0.15">
      <c r="A292" s="33"/>
      <c r="B292" s="34"/>
      <c r="C292" s="35"/>
      <c r="D292" s="22"/>
      <c r="E292" s="23"/>
      <c r="F292" s="23"/>
      <c r="G292" s="24"/>
      <c r="H292" s="23"/>
      <c r="I292" s="24"/>
      <c r="J292" s="24"/>
      <c r="K292" s="24"/>
      <c r="L292" s="24"/>
      <c r="M292" s="25"/>
      <c r="N292" s="26"/>
    </row>
    <row r="293" spans="1:14" ht="16.5" customHeight="1" x14ac:dyDescent="0.15">
      <c r="A293" s="36" t="s">
        <v>305</v>
      </c>
      <c r="B293" s="37"/>
      <c r="C293" s="38" t="s">
        <v>306</v>
      </c>
      <c r="D293" s="44" t="s">
        <v>93</v>
      </c>
      <c r="E293" s="63"/>
      <c r="F293" s="63">
        <v>107</v>
      </c>
      <c r="G293" s="64"/>
      <c r="H293" s="45">
        <v>1</v>
      </c>
      <c r="I293" s="47"/>
      <c r="J293" s="48"/>
      <c r="K293" s="47"/>
      <c r="L293" s="47"/>
      <c r="M293" s="49">
        <f>IF(ISNUMBER($K293),IF(ISNUMBER($G293),ROUND($K293*$G293,2),ROUND($K293*$F293,2)),IF(ISNUMBER($G293),ROUND($I293*$G293,2),ROUND($I293*$F293,2)))</f>
        <v>0</v>
      </c>
      <c r="N293" s="26"/>
    </row>
    <row r="294" spans="1:14" ht="27" hidden="1" customHeight="1" x14ac:dyDescent="0.15">
      <c r="A294" s="42"/>
      <c r="C294" s="43" t="s">
        <v>307</v>
      </c>
    </row>
    <row r="295" spans="1:14" ht="17.25" hidden="1" customHeight="1" x14ac:dyDescent="0.15">
      <c r="A295" s="42"/>
      <c r="C295" s="43" t="s">
        <v>308</v>
      </c>
    </row>
    <row r="296" spans="1:14" ht="27" hidden="1" customHeight="1" x14ac:dyDescent="0.15">
      <c r="A296" s="42"/>
      <c r="C296" s="43" t="s">
        <v>309</v>
      </c>
    </row>
    <row r="297" spans="1:14" ht="17.25" hidden="1" customHeight="1" x14ac:dyDescent="0.15">
      <c r="A297" s="42"/>
      <c r="C297" s="43" t="s">
        <v>310</v>
      </c>
    </row>
    <row r="298" spans="1:14" ht="27" hidden="1" customHeight="1" x14ac:dyDescent="0.15">
      <c r="A298" s="42"/>
      <c r="C298" s="43" t="s">
        <v>311</v>
      </c>
    </row>
    <row r="299" spans="1:14" ht="27" hidden="1" customHeight="1" x14ac:dyDescent="0.15">
      <c r="A299" s="42"/>
      <c r="C299" s="43" t="s">
        <v>312</v>
      </c>
    </row>
    <row r="300" spans="1:14" ht="17.25" hidden="1" customHeight="1" x14ac:dyDescent="0.15">
      <c r="A300" s="42"/>
      <c r="C300" s="43" t="s">
        <v>96</v>
      </c>
    </row>
    <row r="301" spans="1:14" ht="33" customHeight="1" x14ac:dyDescent="0.15">
      <c r="A301" s="55" t="s">
        <v>81</v>
      </c>
      <c r="B301" s="56"/>
      <c r="C301" s="57" t="s">
        <v>313</v>
      </c>
      <c r="D301" s="58"/>
      <c r="F301" s="58"/>
      <c r="G301" s="59"/>
      <c r="H301" s="58"/>
      <c r="I301" s="60"/>
      <c r="M301" s="61"/>
      <c r="N301" s="62"/>
    </row>
    <row r="302" spans="1:14" ht="14.25" customHeight="1" x14ac:dyDescent="0.15">
      <c r="A302" s="33"/>
      <c r="B302" s="34"/>
      <c r="C302" s="35"/>
      <c r="D302" s="22"/>
      <c r="E302" s="23"/>
      <c r="F302" s="23"/>
      <c r="G302" s="24"/>
      <c r="H302" s="23"/>
      <c r="I302" s="24"/>
      <c r="J302" s="24"/>
      <c r="K302" s="24"/>
      <c r="L302" s="24"/>
      <c r="M302" s="25"/>
      <c r="N302" s="26"/>
    </row>
    <row r="303" spans="1:14" ht="16.5" customHeight="1" x14ac:dyDescent="0.15">
      <c r="A303" s="36" t="s">
        <v>314</v>
      </c>
      <c r="B303" s="37"/>
      <c r="C303" s="38" t="s">
        <v>315</v>
      </c>
      <c r="D303" s="44" t="s">
        <v>93</v>
      </c>
      <c r="E303" s="63"/>
      <c r="F303" s="63">
        <v>107</v>
      </c>
      <c r="G303" s="64"/>
      <c r="H303" s="45">
        <v>1</v>
      </c>
      <c r="I303" s="47"/>
      <c r="J303" s="48"/>
      <c r="K303" s="47"/>
      <c r="L303" s="47"/>
      <c r="M303" s="49">
        <f>IF(ISNUMBER($K303),IF(ISNUMBER($G303),ROUND($K303*$G303,2),ROUND($K303*$F303,2)),IF(ISNUMBER($G303),ROUND($I303*$G303,2),ROUND($I303*$F303,2)))</f>
        <v>0</v>
      </c>
      <c r="N303" s="26"/>
    </row>
    <row r="304" spans="1:14" ht="46.5" hidden="1" customHeight="1" x14ac:dyDescent="0.15">
      <c r="A304" s="42"/>
      <c r="C304" s="43" t="s">
        <v>316</v>
      </c>
    </row>
    <row r="305" spans="1:14" ht="36.75" hidden="1" customHeight="1" x14ac:dyDescent="0.15">
      <c r="A305" s="42"/>
      <c r="C305" s="43" t="s">
        <v>317</v>
      </c>
    </row>
    <row r="306" spans="1:14" ht="27" hidden="1" customHeight="1" x14ac:dyDescent="0.15">
      <c r="A306" s="42"/>
      <c r="C306" s="43" t="s">
        <v>318</v>
      </c>
    </row>
    <row r="307" spans="1:14" ht="36.75" hidden="1" customHeight="1" x14ac:dyDescent="0.15">
      <c r="A307" s="42"/>
      <c r="C307" s="43" t="s">
        <v>319</v>
      </c>
    </row>
    <row r="308" spans="1:14" ht="27" hidden="1" customHeight="1" x14ac:dyDescent="0.15">
      <c r="A308" s="42"/>
      <c r="C308" s="43" t="s">
        <v>320</v>
      </c>
    </row>
    <row r="309" spans="1:14" ht="17.25" hidden="1" customHeight="1" x14ac:dyDescent="0.15">
      <c r="A309" s="42"/>
      <c r="C309" s="43" t="s">
        <v>321</v>
      </c>
    </row>
    <row r="310" spans="1:14" ht="17.25" hidden="1" customHeight="1" x14ac:dyDescent="0.15">
      <c r="A310" s="42"/>
      <c r="C310" s="43" t="s">
        <v>96</v>
      </c>
    </row>
    <row r="311" spans="1:14" ht="33" customHeight="1" x14ac:dyDescent="0.15">
      <c r="A311" s="55" t="s">
        <v>81</v>
      </c>
      <c r="B311" s="56"/>
      <c r="C311" s="57" t="s">
        <v>322</v>
      </c>
      <c r="D311" s="58"/>
      <c r="F311" s="58"/>
      <c r="G311" s="59"/>
      <c r="H311" s="58"/>
      <c r="I311" s="60"/>
      <c r="M311" s="61"/>
      <c r="N311" s="62"/>
    </row>
    <row r="312" spans="1:14" ht="14.25" customHeight="1" x14ac:dyDescent="0.15">
      <c r="A312" s="33"/>
      <c r="B312" s="34"/>
      <c r="C312" s="35"/>
      <c r="D312" s="22"/>
      <c r="E312" s="23"/>
      <c r="F312" s="23"/>
      <c r="G312" s="24"/>
      <c r="H312" s="23"/>
      <c r="I312" s="24"/>
      <c r="J312" s="24"/>
      <c r="K312" s="24"/>
      <c r="L312" s="24"/>
      <c r="M312" s="25"/>
      <c r="N312" s="26"/>
    </row>
    <row r="313" spans="1:14" ht="16.5" customHeight="1" x14ac:dyDescent="0.15">
      <c r="A313" s="36" t="s">
        <v>323</v>
      </c>
      <c r="B313" s="37"/>
      <c r="C313" s="38" t="s">
        <v>175</v>
      </c>
      <c r="D313" s="44" t="s">
        <v>93</v>
      </c>
      <c r="E313" s="63"/>
      <c r="F313" s="63">
        <v>32.799999999999997</v>
      </c>
      <c r="G313" s="64"/>
      <c r="H313" s="45">
        <v>1</v>
      </c>
      <c r="I313" s="47"/>
      <c r="J313" s="48"/>
      <c r="K313" s="47"/>
      <c r="L313" s="47"/>
      <c r="M313" s="49">
        <f>IF(ISNUMBER($K313),IF(ISNUMBER($G313),ROUND($K313*$G313,2),ROUND($K313*$F313,2)),IF(ISNUMBER($G313),ROUND($I313*$G313,2),ROUND($I313*$F313,2)))</f>
        <v>0</v>
      </c>
      <c r="N313" s="26"/>
    </row>
    <row r="314" spans="1:14" ht="36.75" hidden="1" customHeight="1" x14ac:dyDescent="0.15">
      <c r="A314" s="42"/>
      <c r="C314" s="43" t="s">
        <v>324</v>
      </c>
    </row>
    <row r="315" spans="1:14" ht="36.75" hidden="1" customHeight="1" x14ac:dyDescent="0.15">
      <c r="A315" s="42"/>
      <c r="C315" s="43" t="s">
        <v>325</v>
      </c>
    </row>
    <row r="316" spans="1:14" ht="27" hidden="1" customHeight="1" x14ac:dyDescent="0.15">
      <c r="A316" s="42"/>
      <c r="C316" s="43" t="s">
        <v>178</v>
      </c>
    </row>
    <row r="317" spans="1:14" ht="17.25" hidden="1" customHeight="1" x14ac:dyDescent="0.15">
      <c r="A317" s="42"/>
      <c r="C317" s="43" t="s">
        <v>179</v>
      </c>
    </row>
    <row r="318" spans="1:14" ht="17.25" hidden="1" customHeight="1" x14ac:dyDescent="0.15">
      <c r="A318" s="42"/>
      <c r="C318" s="43" t="s">
        <v>326</v>
      </c>
    </row>
    <row r="319" spans="1:14" ht="17.25" hidden="1" customHeight="1" x14ac:dyDescent="0.15">
      <c r="A319" s="42"/>
      <c r="C319" s="43" t="s">
        <v>327</v>
      </c>
    </row>
    <row r="320" spans="1:14" ht="46.5" hidden="1" customHeight="1" x14ac:dyDescent="0.15">
      <c r="A320" s="42"/>
      <c r="C320" s="43" t="s">
        <v>180</v>
      </c>
    </row>
    <row r="321" spans="1:14" ht="17.25" hidden="1" customHeight="1" x14ac:dyDescent="0.15">
      <c r="A321" s="42"/>
      <c r="C321" s="43" t="s">
        <v>181</v>
      </c>
    </row>
    <row r="322" spans="1:14" ht="17.25" hidden="1" customHeight="1" x14ac:dyDescent="0.15">
      <c r="A322" s="42"/>
      <c r="C322" s="43" t="s">
        <v>182</v>
      </c>
    </row>
    <row r="323" spans="1:14" ht="33" customHeight="1" x14ac:dyDescent="0.15">
      <c r="A323" s="55" t="s">
        <v>81</v>
      </c>
      <c r="B323" s="56"/>
      <c r="C323" s="57" t="s">
        <v>328</v>
      </c>
      <c r="D323" s="58"/>
      <c r="F323" s="58"/>
      <c r="G323" s="59"/>
      <c r="H323" s="58"/>
      <c r="I323" s="60"/>
      <c r="M323" s="61"/>
      <c r="N323" s="62"/>
    </row>
    <row r="324" spans="1:14" ht="14.25" customHeight="1" x14ac:dyDescent="0.15">
      <c r="A324" s="33"/>
      <c r="B324" s="34"/>
      <c r="C324" s="35"/>
      <c r="D324" s="22"/>
      <c r="E324" s="23"/>
      <c r="F324" s="23"/>
      <c r="G324" s="24"/>
      <c r="H324" s="23"/>
      <c r="I324" s="24"/>
      <c r="J324" s="24"/>
      <c r="K324" s="24"/>
      <c r="L324" s="24"/>
      <c r="M324" s="25"/>
      <c r="N324" s="26"/>
    </row>
    <row r="325" spans="1:14" ht="16.5" customHeight="1" x14ac:dyDescent="0.15">
      <c r="A325" s="36" t="s">
        <v>329</v>
      </c>
      <c r="B325" s="37"/>
      <c r="C325" s="38" t="s">
        <v>330</v>
      </c>
      <c r="D325" s="44" t="s">
        <v>93</v>
      </c>
      <c r="E325" s="63"/>
      <c r="F325" s="63">
        <v>3.2</v>
      </c>
      <c r="G325" s="64"/>
      <c r="H325" s="45">
        <v>1</v>
      </c>
      <c r="I325" s="47"/>
      <c r="J325" s="48"/>
      <c r="K325" s="47"/>
      <c r="L325" s="47"/>
      <c r="M325" s="49">
        <f>IF(ISNUMBER($K325),IF(ISNUMBER($G325),ROUND($K325*$G325,2),ROUND($K325*$F325,2)),IF(ISNUMBER($G325),ROUND($I325*$G325,2),ROUND($I325*$F325,2)))</f>
        <v>0</v>
      </c>
      <c r="N325" s="26"/>
    </row>
    <row r="326" spans="1:14" ht="56.25" hidden="1" customHeight="1" x14ac:dyDescent="0.15">
      <c r="A326" s="42"/>
      <c r="C326" s="43" t="s">
        <v>331</v>
      </c>
    </row>
    <row r="327" spans="1:14" ht="17.25" hidden="1" customHeight="1" x14ac:dyDescent="0.15">
      <c r="A327" s="42"/>
      <c r="C327" s="43" t="s">
        <v>332</v>
      </c>
    </row>
    <row r="328" spans="1:14" ht="27" hidden="1" customHeight="1" x14ac:dyDescent="0.15">
      <c r="A328" s="42"/>
      <c r="C328" s="43" t="s">
        <v>333</v>
      </c>
    </row>
    <row r="329" spans="1:14" ht="27" hidden="1" customHeight="1" x14ac:dyDescent="0.15">
      <c r="A329" s="42"/>
      <c r="C329" s="43" t="s">
        <v>334</v>
      </c>
    </row>
    <row r="330" spans="1:14" ht="17.25" hidden="1" customHeight="1" x14ac:dyDescent="0.15">
      <c r="A330" s="42"/>
      <c r="C330" s="43" t="s">
        <v>335</v>
      </c>
    </row>
    <row r="331" spans="1:14" ht="17.25" hidden="1" customHeight="1" x14ac:dyDescent="0.15">
      <c r="A331" s="42"/>
      <c r="C331" s="43" t="s">
        <v>336</v>
      </c>
    </row>
    <row r="332" spans="1:14" ht="17.25" hidden="1" customHeight="1" x14ac:dyDescent="0.15">
      <c r="A332" s="42"/>
      <c r="C332" s="43" t="s">
        <v>337</v>
      </c>
    </row>
    <row r="333" spans="1:14" ht="27" hidden="1" customHeight="1" x14ac:dyDescent="0.15">
      <c r="A333" s="42"/>
      <c r="C333" s="43" t="s">
        <v>338</v>
      </c>
    </row>
    <row r="334" spans="1:14" ht="17.25" hidden="1" customHeight="1" x14ac:dyDescent="0.15">
      <c r="A334" s="42"/>
      <c r="C334" s="43" t="s">
        <v>339</v>
      </c>
    </row>
    <row r="335" spans="1:14" ht="17.25" hidden="1" customHeight="1" x14ac:dyDescent="0.15">
      <c r="A335" s="42"/>
      <c r="C335" s="43" t="s">
        <v>182</v>
      </c>
    </row>
    <row r="336" spans="1:14" ht="33" customHeight="1" x14ac:dyDescent="0.15">
      <c r="A336" s="55" t="s">
        <v>81</v>
      </c>
      <c r="B336" s="56"/>
      <c r="C336" s="57" t="s">
        <v>340</v>
      </c>
      <c r="D336" s="58"/>
      <c r="F336" s="58"/>
      <c r="G336" s="59"/>
      <c r="H336" s="58"/>
      <c r="I336" s="60"/>
      <c r="M336" s="61"/>
      <c r="N336" s="62"/>
    </row>
    <row r="337" spans="1:14" ht="14.25" customHeight="1" x14ac:dyDescent="0.15">
      <c r="A337" s="33"/>
      <c r="B337" s="34"/>
      <c r="C337" s="35"/>
      <c r="D337" s="22"/>
      <c r="E337" s="23"/>
      <c r="F337" s="23"/>
      <c r="G337" s="24"/>
      <c r="H337" s="23"/>
      <c r="I337" s="24"/>
      <c r="J337" s="24"/>
      <c r="K337" s="24"/>
      <c r="L337" s="24"/>
      <c r="M337" s="25"/>
      <c r="N337" s="26"/>
    </row>
    <row r="338" spans="1:14" ht="16.5" customHeight="1" x14ac:dyDescent="0.15">
      <c r="A338" s="36" t="s">
        <v>341</v>
      </c>
      <c r="B338" s="37"/>
      <c r="C338" s="38" t="s">
        <v>342</v>
      </c>
      <c r="D338" s="44" t="s">
        <v>93</v>
      </c>
      <c r="E338" s="63"/>
      <c r="F338" s="63">
        <v>20.260000000000002</v>
      </c>
      <c r="G338" s="64"/>
      <c r="H338" s="45">
        <v>1</v>
      </c>
      <c r="I338" s="47"/>
      <c r="J338" s="48"/>
      <c r="K338" s="47"/>
      <c r="L338" s="47"/>
      <c r="M338" s="49">
        <f>IF(ISNUMBER($K338),IF(ISNUMBER($G338),ROUND($K338*$G338,2),ROUND($K338*$F338,2)),IF(ISNUMBER($G338),ROUND($I338*$G338,2),ROUND($I338*$F338,2)))</f>
        <v>0</v>
      </c>
      <c r="N338" s="26"/>
    </row>
    <row r="339" spans="1:14" ht="17.25" hidden="1" customHeight="1" x14ac:dyDescent="0.15">
      <c r="A339" s="42"/>
      <c r="C339" s="43" t="s">
        <v>343</v>
      </c>
    </row>
    <row r="340" spans="1:14" ht="17.25" hidden="1" customHeight="1" x14ac:dyDescent="0.15">
      <c r="A340" s="42"/>
      <c r="C340" s="43" t="s">
        <v>344</v>
      </c>
    </row>
    <row r="341" spans="1:14" ht="27" hidden="1" customHeight="1" x14ac:dyDescent="0.15">
      <c r="A341" s="42"/>
      <c r="C341" s="43" t="s">
        <v>345</v>
      </c>
    </row>
    <row r="342" spans="1:14" ht="17.25" hidden="1" customHeight="1" x14ac:dyDescent="0.15">
      <c r="A342" s="42"/>
      <c r="C342" s="43" t="s">
        <v>346</v>
      </c>
    </row>
    <row r="343" spans="1:14" ht="17.25" hidden="1" customHeight="1" x14ac:dyDescent="0.15">
      <c r="A343" s="42"/>
      <c r="C343" s="43" t="s">
        <v>347</v>
      </c>
    </row>
    <row r="344" spans="1:14" ht="17.25" hidden="1" customHeight="1" x14ac:dyDescent="0.15">
      <c r="A344" s="42"/>
      <c r="C344" s="43" t="s">
        <v>348</v>
      </c>
    </row>
    <row r="345" spans="1:14" ht="27" hidden="1" customHeight="1" x14ac:dyDescent="0.15">
      <c r="A345" s="42"/>
      <c r="C345" s="43" t="s">
        <v>349</v>
      </c>
    </row>
    <row r="346" spans="1:14" ht="17.25" hidden="1" customHeight="1" x14ac:dyDescent="0.15">
      <c r="A346" s="42"/>
      <c r="C346" s="43" t="s">
        <v>96</v>
      </c>
    </row>
    <row r="347" spans="1:14" ht="33" customHeight="1" x14ac:dyDescent="0.15">
      <c r="A347" s="55" t="s">
        <v>81</v>
      </c>
      <c r="B347" s="56"/>
      <c r="C347" s="57" t="s">
        <v>350</v>
      </c>
      <c r="D347" s="58"/>
      <c r="F347" s="58"/>
      <c r="G347" s="59"/>
      <c r="H347" s="58"/>
      <c r="I347" s="60"/>
      <c r="M347" s="61"/>
      <c r="N347" s="62"/>
    </row>
    <row r="348" spans="1:14" ht="14.25" customHeight="1" x14ac:dyDescent="0.15">
      <c r="A348" s="33"/>
      <c r="B348" s="34"/>
      <c r="C348" s="35"/>
      <c r="D348" s="22"/>
      <c r="E348" s="23"/>
      <c r="F348" s="23"/>
      <c r="G348" s="24"/>
      <c r="H348" s="23"/>
      <c r="I348" s="24"/>
      <c r="J348" s="24"/>
      <c r="K348" s="24"/>
      <c r="L348" s="24"/>
      <c r="M348" s="25"/>
      <c r="N348" s="26"/>
    </row>
    <row r="349" spans="1:14" ht="16.5" customHeight="1" x14ac:dyDescent="0.15">
      <c r="A349" s="36" t="s">
        <v>351</v>
      </c>
      <c r="B349" s="37"/>
      <c r="C349" s="38" t="s">
        <v>352</v>
      </c>
      <c r="D349" s="44" t="s">
        <v>93</v>
      </c>
      <c r="E349" s="63"/>
      <c r="F349" s="63">
        <v>32</v>
      </c>
      <c r="G349" s="64"/>
      <c r="H349" s="45">
        <v>1</v>
      </c>
      <c r="I349" s="47"/>
      <c r="J349" s="48"/>
      <c r="K349" s="47"/>
      <c r="L349" s="47"/>
      <c r="M349" s="49">
        <f>IF(ISNUMBER($K349),IF(ISNUMBER($G349),ROUND($K349*$G349,2),ROUND($K349*$F349,2)),IF(ISNUMBER($G349),ROUND($I349*$G349,2),ROUND($I349*$F349,2)))</f>
        <v>0</v>
      </c>
      <c r="N349" s="26"/>
    </row>
    <row r="350" spans="1:14" ht="17.25" hidden="1" customHeight="1" x14ac:dyDescent="0.15">
      <c r="A350" s="42"/>
      <c r="C350" s="43" t="s">
        <v>353</v>
      </c>
    </row>
    <row r="351" spans="1:14" ht="27" hidden="1" customHeight="1" x14ac:dyDescent="0.15">
      <c r="A351" s="42"/>
      <c r="C351" s="43" t="s">
        <v>354</v>
      </c>
    </row>
    <row r="352" spans="1:14" ht="27" hidden="1" customHeight="1" x14ac:dyDescent="0.15">
      <c r="A352" s="42"/>
      <c r="C352" s="43" t="s">
        <v>355</v>
      </c>
    </row>
    <row r="353" spans="1:14" ht="17.25" hidden="1" customHeight="1" x14ac:dyDescent="0.15">
      <c r="A353" s="42"/>
      <c r="C353" s="43" t="s">
        <v>356</v>
      </c>
    </row>
    <row r="354" spans="1:14" ht="17.25" hidden="1" customHeight="1" x14ac:dyDescent="0.15">
      <c r="A354" s="42"/>
      <c r="C354" s="43" t="s">
        <v>357</v>
      </c>
    </row>
    <row r="355" spans="1:14" ht="27" hidden="1" customHeight="1" x14ac:dyDescent="0.15">
      <c r="A355" s="42"/>
      <c r="C355" s="43" t="s">
        <v>349</v>
      </c>
    </row>
    <row r="356" spans="1:14" ht="17.25" hidden="1" customHeight="1" x14ac:dyDescent="0.15">
      <c r="A356" s="42"/>
      <c r="C356" s="43" t="s">
        <v>96</v>
      </c>
    </row>
    <row r="357" spans="1:14" ht="33" customHeight="1" x14ac:dyDescent="0.15">
      <c r="A357" s="55" t="s">
        <v>81</v>
      </c>
      <c r="B357" s="56"/>
      <c r="C357" s="57" t="s">
        <v>358</v>
      </c>
      <c r="D357" s="58"/>
      <c r="F357" s="58"/>
      <c r="G357" s="59"/>
      <c r="H357" s="58"/>
      <c r="I357" s="60"/>
      <c r="M357" s="61"/>
      <c r="N357" s="62"/>
    </row>
    <row r="358" spans="1:14" ht="14.25" customHeight="1" x14ac:dyDescent="0.15">
      <c r="A358" s="33"/>
      <c r="B358" s="34"/>
      <c r="C358" s="35"/>
      <c r="D358" s="22"/>
      <c r="E358" s="23"/>
      <c r="F358" s="23"/>
      <c r="G358" s="24"/>
      <c r="H358" s="23"/>
      <c r="I358" s="24"/>
      <c r="J358" s="24"/>
      <c r="K358" s="24"/>
      <c r="L358" s="24"/>
      <c r="M358" s="25"/>
      <c r="N358" s="26"/>
    </row>
    <row r="359" spans="1:14" ht="16.5" customHeight="1" x14ac:dyDescent="0.15">
      <c r="A359" s="36" t="s">
        <v>359</v>
      </c>
      <c r="B359" s="37"/>
      <c r="C359" s="38" t="s">
        <v>360</v>
      </c>
      <c r="D359" s="22"/>
      <c r="E359" s="23"/>
      <c r="F359" s="23"/>
      <c r="G359" s="24"/>
      <c r="H359" s="23"/>
      <c r="I359" s="24"/>
      <c r="J359" s="24"/>
      <c r="K359" s="24"/>
      <c r="L359" s="24"/>
      <c r="M359" s="25"/>
      <c r="N359" s="26"/>
    </row>
    <row r="360" spans="1:14" ht="14.25" customHeight="1" x14ac:dyDescent="0.15">
      <c r="A360" s="33"/>
      <c r="B360" s="34"/>
      <c r="C360" s="35"/>
      <c r="D360" s="22"/>
      <c r="E360" s="23"/>
      <c r="F360" s="23"/>
      <c r="G360" s="24"/>
      <c r="H360" s="23"/>
      <c r="I360" s="24"/>
      <c r="J360" s="24"/>
      <c r="K360" s="24"/>
      <c r="L360" s="24"/>
      <c r="M360" s="25"/>
      <c r="N360" s="26"/>
    </row>
    <row r="361" spans="1:14" ht="16.5" customHeight="1" x14ac:dyDescent="0.15">
      <c r="A361" s="39" t="s">
        <v>361</v>
      </c>
      <c r="B361" s="40"/>
      <c r="C361" s="41" t="s">
        <v>362</v>
      </c>
      <c r="D361" s="44" t="s">
        <v>93</v>
      </c>
      <c r="E361" s="63"/>
      <c r="F361" s="63">
        <v>107</v>
      </c>
      <c r="G361" s="64"/>
      <c r="H361" s="45">
        <v>1</v>
      </c>
      <c r="I361" s="47"/>
      <c r="J361" s="48"/>
      <c r="K361" s="47"/>
      <c r="L361" s="47"/>
      <c r="M361" s="49">
        <f>IF(ISNUMBER($K361),IF(ISNUMBER($G361),ROUND($K361*$G361,2),ROUND($K361*$F361,2)),IF(ISNUMBER($G361),ROUND($I361*$G361,2),ROUND($I361*$F361,2)))</f>
        <v>0</v>
      </c>
      <c r="N361" s="26"/>
    </row>
    <row r="362" spans="1:14" ht="36.75" hidden="1" customHeight="1" x14ac:dyDescent="0.15">
      <c r="A362" s="42"/>
      <c r="C362" s="43" t="s">
        <v>363</v>
      </c>
    </row>
    <row r="363" spans="1:14" ht="46.5" hidden="1" customHeight="1" x14ac:dyDescent="0.15">
      <c r="A363" s="42"/>
      <c r="C363" s="43" t="s">
        <v>364</v>
      </c>
    </row>
    <row r="364" spans="1:14" ht="17.25" hidden="1" customHeight="1" x14ac:dyDescent="0.15">
      <c r="A364" s="42"/>
      <c r="C364" s="43" t="s">
        <v>365</v>
      </c>
    </row>
    <row r="365" spans="1:14" ht="17.25" hidden="1" customHeight="1" x14ac:dyDescent="0.15">
      <c r="A365" s="42"/>
      <c r="C365" s="43" t="s">
        <v>366</v>
      </c>
    </row>
    <row r="366" spans="1:14" ht="17.25" hidden="1" customHeight="1" x14ac:dyDescent="0.15">
      <c r="A366" s="42"/>
      <c r="C366" s="43" t="s">
        <v>367</v>
      </c>
    </row>
    <row r="367" spans="1:14" ht="27" hidden="1" customHeight="1" x14ac:dyDescent="0.15">
      <c r="A367" s="42"/>
      <c r="C367" s="43" t="s">
        <v>368</v>
      </c>
    </row>
    <row r="368" spans="1:14" ht="17.25" hidden="1" customHeight="1" x14ac:dyDescent="0.15">
      <c r="A368" s="42"/>
      <c r="C368" s="43" t="s">
        <v>96</v>
      </c>
    </row>
    <row r="369" spans="1:14" ht="20.25" customHeight="1" x14ac:dyDescent="0.15">
      <c r="A369" s="55" t="s">
        <v>81</v>
      </c>
      <c r="B369" s="56"/>
      <c r="C369" s="57" t="s">
        <v>369</v>
      </c>
      <c r="D369" s="58"/>
      <c r="F369" s="58"/>
      <c r="G369" s="59"/>
      <c r="H369" s="58"/>
      <c r="I369" s="60"/>
      <c r="M369" s="61"/>
      <c r="N369" s="62"/>
    </row>
    <row r="370" spans="1:14" ht="14.25" customHeight="1" x14ac:dyDescent="0.15">
      <c r="A370" s="33"/>
      <c r="B370" s="34"/>
      <c r="C370" s="29"/>
      <c r="D370" s="22"/>
      <c r="E370" s="23"/>
      <c r="F370" s="23"/>
      <c r="G370" s="24"/>
      <c r="H370" s="23"/>
      <c r="I370" s="24"/>
      <c r="J370" s="24"/>
      <c r="K370" s="24"/>
      <c r="L370" s="24"/>
      <c r="M370" s="25"/>
      <c r="N370" s="26"/>
    </row>
    <row r="371" spans="1:14" ht="31.5" customHeight="1" x14ac:dyDescent="0.15">
      <c r="A371" s="95" t="s">
        <v>370</v>
      </c>
      <c r="B371" s="96"/>
      <c r="C371" s="96"/>
      <c r="D371" s="96"/>
      <c r="E371" s="96"/>
      <c r="F371" s="96"/>
      <c r="G371" s="96"/>
      <c r="H371" s="96"/>
      <c r="I371" s="96"/>
      <c r="M371" s="50">
        <f>M$361</f>
        <v>0</v>
      </c>
      <c r="N371" s="51"/>
    </row>
    <row r="372" spans="1:14" ht="16.5" customHeight="1" x14ac:dyDescent="0.15">
      <c r="A372" s="36" t="s">
        <v>371</v>
      </c>
      <c r="B372" s="37"/>
      <c r="C372" s="38" t="s">
        <v>372</v>
      </c>
      <c r="D372" s="44" t="s">
        <v>93</v>
      </c>
      <c r="E372" s="63"/>
      <c r="F372" s="63">
        <v>18.5</v>
      </c>
      <c r="G372" s="64"/>
      <c r="H372" s="45">
        <v>1</v>
      </c>
      <c r="I372" s="47"/>
      <c r="J372" s="48"/>
      <c r="K372" s="47"/>
      <c r="L372" s="47"/>
      <c r="M372" s="49">
        <f>IF(ISNUMBER($K372),IF(ISNUMBER($G372),ROUND($K372*$G372,2),ROUND($K372*$F372,2)),IF(ISNUMBER($G372),ROUND($I372*$G372,2),ROUND($I372*$F372,2)))</f>
        <v>0</v>
      </c>
      <c r="N372" s="26"/>
    </row>
    <row r="373" spans="1:14" ht="56.25" hidden="1" customHeight="1" x14ac:dyDescent="0.15">
      <c r="A373" s="42"/>
      <c r="C373" s="43" t="s">
        <v>373</v>
      </c>
    </row>
    <row r="374" spans="1:14" ht="27" hidden="1" customHeight="1" x14ac:dyDescent="0.15">
      <c r="A374" s="42"/>
      <c r="C374" s="43" t="s">
        <v>374</v>
      </c>
    </row>
    <row r="375" spans="1:14" ht="36.75" hidden="1" customHeight="1" x14ac:dyDescent="0.15">
      <c r="A375" s="42"/>
      <c r="C375" s="43" t="s">
        <v>375</v>
      </c>
    </row>
    <row r="376" spans="1:14" ht="36.75" hidden="1" customHeight="1" x14ac:dyDescent="0.15">
      <c r="A376" s="42"/>
      <c r="C376" s="43" t="s">
        <v>376</v>
      </c>
    </row>
    <row r="377" spans="1:14" ht="36.75" hidden="1" customHeight="1" x14ac:dyDescent="0.15">
      <c r="A377" s="42"/>
      <c r="C377" s="43" t="s">
        <v>377</v>
      </c>
    </row>
    <row r="378" spans="1:14" ht="27" hidden="1" customHeight="1" x14ac:dyDescent="0.15">
      <c r="A378" s="42"/>
      <c r="C378" s="43" t="s">
        <v>378</v>
      </c>
    </row>
    <row r="379" spans="1:14" ht="27" hidden="1" customHeight="1" x14ac:dyDescent="0.15">
      <c r="A379" s="42"/>
      <c r="C379" s="43" t="s">
        <v>379</v>
      </c>
    </row>
    <row r="380" spans="1:14" ht="27" hidden="1" customHeight="1" x14ac:dyDescent="0.15">
      <c r="A380" s="42"/>
      <c r="C380" s="43" t="s">
        <v>380</v>
      </c>
    </row>
    <row r="381" spans="1:14" ht="27" hidden="1" customHeight="1" x14ac:dyDescent="0.15">
      <c r="A381" s="42"/>
      <c r="C381" s="43" t="s">
        <v>381</v>
      </c>
    </row>
    <row r="382" spans="1:14" ht="27" hidden="1" customHeight="1" x14ac:dyDescent="0.15">
      <c r="A382" s="42"/>
      <c r="C382" s="43" t="s">
        <v>382</v>
      </c>
    </row>
    <row r="383" spans="1:14" ht="17.25" hidden="1" customHeight="1" x14ac:dyDescent="0.15">
      <c r="A383" s="42"/>
      <c r="C383" s="43" t="s">
        <v>182</v>
      </c>
    </row>
    <row r="384" spans="1:14" ht="33" customHeight="1" x14ac:dyDescent="0.15">
      <c r="A384" s="55" t="s">
        <v>81</v>
      </c>
      <c r="B384" s="56"/>
      <c r="C384" s="57" t="s">
        <v>383</v>
      </c>
      <c r="D384" s="58"/>
      <c r="F384" s="58"/>
      <c r="G384" s="59"/>
      <c r="H384" s="58"/>
      <c r="I384" s="60"/>
      <c r="M384" s="61"/>
      <c r="N384" s="62"/>
    </row>
    <row r="385" spans="1:14" ht="14.25" customHeight="1" x14ac:dyDescent="0.15">
      <c r="A385" s="33"/>
      <c r="B385" s="34"/>
      <c r="C385" s="35"/>
      <c r="D385" s="22"/>
      <c r="E385" s="23"/>
      <c r="F385" s="23"/>
      <c r="G385" s="24"/>
      <c r="H385" s="23"/>
      <c r="I385" s="24"/>
      <c r="J385" s="24"/>
      <c r="K385" s="24"/>
      <c r="L385" s="24"/>
      <c r="M385" s="25"/>
      <c r="N385" s="26"/>
    </row>
    <row r="386" spans="1:14" ht="16.5" customHeight="1" x14ac:dyDescent="0.15">
      <c r="A386" s="36" t="s">
        <v>384</v>
      </c>
      <c r="B386" s="37"/>
      <c r="C386" s="38" t="s">
        <v>385</v>
      </c>
      <c r="D386" s="44" t="s">
        <v>77</v>
      </c>
      <c r="E386" s="54"/>
      <c r="F386" s="54">
        <v>1</v>
      </c>
      <c r="G386" s="48"/>
      <c r="H386" s="45">
        <v>1</v>
      </c>
      <c r="I386" s="47"/>
      <c r="J386" s="48"/>
      <c r="K386" s="47"/>
      <c r="L386" s="47"/>
      <c r="M386" s="49">
        <f>IF(ISNUMBER($K386),IF(ISNUMBER($G386),ROUND($K386*$G386,2),ROUND($K386*$F386,2)),IF(ISNUMBER($G386),ROUND($I386*$G386,2),ROUND($I386*$F386,2)))</f>
        <v>0</v>
      </c>
      <c r="N386" s="26"/>
    </row>
    <row r="387" spans="1:14" ht="75.75" hidden="1" customHeight="1" x14ac:dyDescent="0.15">
      <c r="A387" s="42"/>
      <c r="C387" s="43" t="s">
        <v>386</v>
      </c>
    </row>
    <row r="388" spans="1:14" ht="36.75" hidden="1" customHeight="1" x14ac:dyDescent="0.15">
      <c r="A388" s="42"/>
      <c r="C388" s="43" t="s">
        <v>387</v>
      </c>
    </row>
    <row r="389" spans="1:14" ht="85.5" hidden="1" customHeight="1" x14ac:dyDescent="0.15">
      <c r="A389" s="42"/>
      <c r="C389" s="43" t="s">
        <v>388</v>
      </c>
    </row>
    <row r="390" spans="1:14" ht="36.75" hidden="1" customHeight="1" x14ac:dyDescent="0.15">
      <c r="A390" s="42"/>
      <c r="C390" s="43" t="s">
        <v>389</v>
      </c>
    </row>
    <row r="391" spans="1:14" ht="17.25" hidden="1" customHeight="1" x14ac:dyDescent="0.15">
      <c r="A391" s="42"/>
      <c r="C391" s="43" t="s">
        <v>195</v>
      </c>
    </row>
    <row r="392" spans="1:14" ht="33" customHeight="1" x14ac:dyDescent="0.15">
      <c r="A392" s="55" t="s">
        <v>81</v>
      </c>
      <c r="B392" s="56"/>
      <c r="C392" s="57" t="s">
        <v>390</v>
      </c>
      <c r="D392" s="58"/>
      <c r="F392" s="58"/>
      <c r="G392" s="59"/>
      <c r="H392" s="58"/>
      <c r="I392" s="60"/>
      <c r="M392" s="61"/>
      <c r="N392" s="62"/>
    </row>
    <row r="393" spans="1:14" ht="14.25" customHeight="1" x14ac:dyDescent="0.15">
      <c r="A393" s="33"/>
      <c r="B393" s="34"/>
      <c r="C393" s="35"/>
      <c r="D393" s="22"/>
      <c r="E393" s="23"/>
      <c r="F393" s="23"/>
      <c r="G393" s="24"/>
      <c r="H393" s="23"/>
      <c r="I393" s="24"/>
      <c r="J393" s="24"/>
      <c r="K393" s="24"/>
      <c r="L393" s="24"/>
      <c r="M393" s="25"/>
      <c r="N393" s="26"/>
    </row>
    <row r="394" spans="1:14" ht="45" customHeight="1" x14ac:dyDescent="0.15">
      <c r="A394" s="92" t="s">
        <v>391</v>
      </c>
      <c r="B394" s="93"/>
      <c r="C394" s="93"/>
      <c r="D394" s="93"/>
      <c r="E394" s="93"/>
      <c r="F394" s="93"/>
      <c r="G394" s="93"/>
      <c r="H394" s="93"/>
      <c r="I394" s="94"/>
      <c r="M394" s="52">
        <f>M$293+M$303+M$313+M$325+M$338+M$349+M$361+M$372+M$386</f>
        <v>0</v>
      </c>
      <c r="N394" s="53"/>
    </row>
    <row r="395" spans="1:14" ht="33.75" customHeight="1" x14ac:dyDescent="0.15">
      <c r="A395" s="30" t="s">
        <v>392</v>
      </c>
      <c r="B395" s="31"/>
      <c r="C395" s="32" t="s">
        <v>393</v>
      </c>
      <c r="D395" s="44" t="s">
        <v>49</v>
      </c>
      <c r="E395" s="45"/>
      <c r="F395" s="45">
        <v>1</v>
      </c>
      <c r="G395" s="46"/>
      <c r="H395" s="45">
        <v>1</v>
      </c>
      <c r="I395" s="47"/>
      <c r="J395" s="48"/>
      <c r="K395" s="47"/>
      <c r="L395" s="47"/>
      <c r="M395" s="49">
        <f>IF(ISNUMBER($K395),IF(ISNUMBER($G395),ROUND($K395*$G395,2),ROUND($K395*$F395,2)),IF(ISNUMBER($G395),ROUND($I395*$G395,2),ROUND($I395*$F395,2)))</f>
        <v>0</v>
      </c>
      <c r="N395" s="26"/>
    </row>
    <row r="396" spans="1:14" ht="46.5" hidden="1" customHeight="1" x14ac:dyDescent="0.15">
      <c r="A396" s="42"/>
      <c r="C396" s="43" t="s">
        <v>394</v>
      </c>
    </row>
    <row r="397" spans="1:14" ht="85.5" hidden="1" customHeight="1" x14ac:dyDescent="0.15">
      <c r="A397" s="42"/>
      <c r="C397" s="43" t="s">
        <v>395</v>
      </c>
    </row>
    <row r="398" spans="1:14" ht="17.25" hidden="1" customHeight="1" x14ac:dyDescent="0.15">
      <c r="A398" s="42"/>
      <c r="C398" s="43" t="s">
        <v>54</v>
      </c>
    </row>
    <row r="399" spans="1:14" ht="14.25" customHeight="1" x14ac:dyDescent="0.15">
      <c r="A399" s="33"/>
      <c r="B399" s="34"/>
      <c r="C399" s="35"/>
      <c r="D399" s="22"/>
      <c r="E399" s="23"/>
      <c r="F399" s="23"/>
      <c r="G399" s="24"/>
      <c r="H399" s="23"/>
      <c r="I399" s="24"/>
      <c r="J399" s="24"/>
      <c r="K399" s="24"/>
      <c r="L399" s="24"/>
      <c r="M399" s="25"/>
      <c r="N399" s="26"/>
    </row>
    <row r="400" spans="1:14" ht="15" customHeight="1" x14ac:dyDescent="0.15">
      <c r="A400" s="128" t="s">
        <v>396</v>
      </c>
      <c r="B400" s="129"/>
      <c r="C400" s="129"/>
      <c r="D400" s="129"/>
      <c r="E400" s="129"/>
      <c r="F400" s="129"/>
      <c r="G400" s="129"/>
      <c r="H400" s="129"/>
      <c r="I400" s="129"/>
      <c r="M400" s="65">
        <f>M$22+M$29+M$38+M$49+M$55+M$64+M$74+M$87+M$102+M$111+M$121+M$132+M$146+M$151+M$161+M$173+M$182+M$190+M$200+M$212+M$225+M$236+M$246+M$259+M$276+M$293+M$303+M$313+M$325+M$338+M$349+M$361+M$372+M$386+M$395</f>
        <v>0</v>
      </c>
      <c r="N400" s="66"/>
    </row>
    <row r="401" spans="1:14" ht="15" customHeight="1" x14ac:dyDescent="0.15">
      <c r="A401" s="126" t="s">
        <v>397</v>
      </c>
      <c r="B401" s="127"/>
      <c r="C401" s="127"/>
      <c r="D401" s="127"/>
      <c r="E401" s="127"/>
      <c r="F401" s="127"/>
      <c r="G401" s="127"/>
      <c r="H401" s="127"/>
      <c r="I401" s="127"/>
      <c r="M401" s="49">
        <f>(SUMIF($H$11:$H$399,1,$M$11:$M$399))*0.2</f>
        <v>0</v>
      </c>
      <c r="N401" s="66"/>
    </row>
    <row r="402" spans="1:14" ht="15" customHeight="1" x14ac:dyDescent="0.15">
      <c r="A402" s="124" t="s">
        <v>398</v>
      </c>
      <c r="B402" s="125"/>
      <c r="C402" s="125"/>
      <c r="D402" s="125"/>
      <c r="E402" s="125"/>
      <c r="F402" s="125"/>
      <c r="G402" s="125"/>
      <c r="H402" s="125"/>
      <c r="I402" s="125"/>
      <c r="M402" s="67">
        <f>SUM(M$400:M$401)</f>
        <v>0</v>
      </c>
      <c r="N402" s="66"/>
    </row>
  </sheetData>
  <mergeCells count="24">
    <mergeCell ref="A402:I402"/>
    <mergeCell ref="A401:I401"/>
    <mergeCell ref="A400:I400"/>
    <mergeCell ref="A394:I394"/>
    <mergeCell ref="A177:I177"/>
    <mergeCell ref="A199:I199"/>
    <mergeCell ref="A233:I233"/>
    <mergeCell ref="A290:I290"/>
    <mergeCell ref="A371:I371"/>
    <mergeCell ref="A2:M2"/>
    <mergeCell ref="A1:M1"/>
    <mergeCell ref="A4:M4"/>
    <mergeCell ref="A131:I131"/>
    <mergeCell ref="A160:I160"/>
    <mergeCell ref="A9:M9"/>
    <mergeCell ref="A8:M8"/>
    <mergeCell ref="A7:M7"/>
    <mergeCell ref="A5:M6"/>
    <mergeCell ref="A3:M3"/>
    <mergeCell ref="A46:I46"/>
    <mergeCell ref="A71:I71"/>
    <mergeCell ref="A94:I94"/>
    <mergeCell ref="A35:I35"/>
    <mergeCell ref="A34:I34"/>
  </mergeCells>
  <printOptions horizontalCentered="1"/>
  <pageMargins left="8.3333340000000006E-2" right="8.3333340000000006E-2" top="8.3333340000000006E-2" bottom="8.3333340000000006E-2" header="8.3333340000000006E-2" footer="8.3333340000000006E-2"/>
  <pageSetup paperSize="9" scale="79" useFirstPageNumber="1"/>
  <ignoredErrors>
    <ignoredError sqref="A1:M131 A133:M402 A132:E132 G132:M132"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Présentation COUVERTURE TUI</vt:lpstr>
      <vt:lpstr>LOT 02 COUVERTURE TUILES - </vt:lpstr>
      <vt:lpstr>'LOT 02 COUVERTURE TUILES - '!Impression_des_titres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Jérémy FUSILLIER</cp:lastModifiedBy>
  <dcterms:modified xsi:type="dcterms:W3CDTF">2026-02-19T15:39:37Z</dcterms:modified>
</cp:coreProperties>
</file>